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ProjMgmt\Western Region\Mason\TIP Projects\K- Special\Division 9 and 11 DB Bridges\Checklists\"/>
    </mc:Choice>
  </mc:AlternateContent>
  <bookViews>
    <workbookView xWindow="168" yWindow="636" windowWidth="18660" windowHeight="9612" tabRatio="638"/>
  </bookViews>
  <sheets>
    <sheet name="Data Sheets" sheetId="6" r:id="rId1"/>
    <sheet name="ARRA (II) Bridge Project 2010" sheetId="1" state="hidden" r:id="rId2"/>
  </sheets>
  <definedNames>
    <definedName name="_xlnm.Print_Area" localSheetId="1">'ARRA (II) Bridge Project 2010'!$A$1:$AF$290</definedName>
    <definedName name="_xlnm.Print_Area" localSheetId="0">'Data Sheets'!$A$1:$D$56</definedName>
    <definedName name="_xlnm.Print_Titles" localSheetId="1">'ARRA (II) Bridge Project 2010'!$1:$4</definedName>
    <definedName name="_xlnm.Print_Titles" localSheetId="0">'Data Sheets'!$A:$B</definedName>
  </definedNames>
  <calcPr calcId="152511" fullCalcOnLoad="1"/>
</workbook>
</file>

<file path=xl/calcChain.xml><?xml version="1.0" encoding="utf-8"?>
<calcChain xmlns="http://schemas.openxmlformats.org/spreadsheetml/2006/main">
  <c r="J216" i="1" l="1"/>
  <c r="I216" i="1"/>
  <c r="X3" i="1"/>
  <c r="AC3" i="1"/>
  <c r="AA3" i="1"/>
  <c r="AF3" i="1"/>
  <c r="AE3" i="1"/>
  <c r="AD3" i="1"/>
  <c r="AB3" i="1"/>
  <c r="Z3" i="1"/>
  <c r="Y3" i="1"/>
  <c r="W3" i="1"/>
  <c r="V3" i="1"/>
  <c r="K82" i="1"/>
</calcChain>
</file>

<file path=xl/comments1.xml><?xml version="1.0" encoding="utf-8"?>
<comments xmlns="http://schemas.openxmlformats.org/spreadsheetml/2006/main">
  <authors>
    <author>jgarland</author>
  </authors>
  <commentList>
    <comment ref="C225" authorId="0" shapeId="0">
      <text>
        <r>
          <rPr>
            <b/>
            <sz val="8"/>
            <color indexed="81"/>
            <rFont val="Tahoma"/>
          </rPr>
          <t xml:space="preserve">Most recent inspection report did not work, need to get most current once Cary Clemmons fixes.
</t>
        </r>
      </text>
    </comment>
  </commentList>
</comments>
</file>

<file path=xl/sharedStrings.xml><?xml version="1.0" encoding="utf-8"?>
<sst xmlns="http://schemas.openxmlformats.org/spreadsheetml/2006/main" count="3839" uniqueCount="1303">
  <si>
    <r>
      <t xml:space="preserve">Hydro-potential </t>
    </r>
    <r>
      <rPr>
        <b/>
        <sz val="10"/>
        <rFont val="Arial"/>
        <family val="2"/>
      </rPr>
      <t xml:space="preserve">culvert </t>
    </r>
    <r>
      <rPr>
        <sz val="10"/>
        <rFont val="Arial"/>
      </rPr>
      <t>site.</t>
    </r>
  </si>
  <si>
    <r>
      <t xml:space="preserve">Hydro- potential </t>
    </r>
    <r>
      <rPr>
        <b/>
        <sz val="10"/>
        <rFont val="Arial"/>
        <family val="2"/>
      </rPr>
      <t>culvert.</t>
    </r>
  </si>
  <si>
    <r>
      <t>Historical: will need addition field survey before Section 106 is complete.  Hydro-</t>
    </r>
    <r>
      <rPr>
        <b/>
        <sz val="10"/>
        <rFont val="Arial"/>
        <family val="2"/>
      </rPr>
      <t>could be a problem</t>
    </r>
    <r>
      <rPr>
        <sz val="10"/>
        <rFont val="Arial"/>
      </rPr>
      <t xml:space="preserve">- bridge at stream branch and may have to model both streams- </t>
    </r>
    <r>
      <rPr>
        <b/>
        <sz val="10"/>
        <rFont val="Arial"/>
        <family val="2"/>
      </rPr>
      <t>potential culvert.</t>
    </r>
  </si>
  <si>
    <r>
      <t xml:space="preserve">hydro-Good </t>
    </r>
    <r>
      <rPr>
        <b/>
        <sz val="10"/>
        <rFont val="Arial"/>
        <family val="2"/>
      </rPr>
      <t>culvert</t>
    </r>
    <r>
      <rPr>
        <sz val="10"/>
        <rFont val="Arial"/>
      </rPr>
      <t xml:space="preserve"> site.</t>
    </r>
  </si>
  <si>
    <r>
      <t xml:space="preserve">Historical: will need addition field survey before Section 106 is complete.  Hydro- </t>
    </r>
    <r>
      <rPr>
        <b/>
        <sz val="10"/>
        <rFont val="Arial"/>
        <family val="2"/>
      </rPr>
      <t>not a good candidate</t>
    </r>
    <r>
      <rPr>
        <sz val="10"/>
        <rFont val="Arial"/>
      </rPr>
      <t>-potential problem obtaining FEMA model.</t>
    </r>
  </si>
  <si>
    <r>
      <t xml:space="preserve">Hydro- potential </t>
    </r>
    <r>
      <rPr>
        <b/>
        <sz val="10"/>
        <rFont val="Arial"/>
        <family val="2"/>
      </rPr>
      <t>culvert</t>
    </r>
    <r>
      <rPr>
        <sz val="10"/>
        <rFont val="Arial"/>
      </rPr>
      <t>.</t>
    </r>
  </si>
  <si>
    <r>
      <t>Hydro-multiple streams converge-</t>
    </r>
    <r>
      <rPr>
        <b/>
        <sz val="10"/>
        <rFont val="Arial"/>
        <family val="2"/>
      </rPr>
      <t>use as last resort</t>
    </r>
    <r>
      <rPr>
        <sz val="10"/>
        <rFont val="Arial"/>
      </rPr>
      <t>.</t>
    </r>
  </si>
  <si>
    <r>
      <t>Hydro- good</t>
    </r>
    <r>
      <rPr>
        <b/>
        <sz val="10"/>
        <rFont val="Arial"/>
        <family val="2"/>
      </rPr>
      <t xml:space="preserve"> pipe</t>
    </r>
    <r>
      <rPr>
        <sz val="10"/>
        <rFont val="Arial"/>
      </rPr>
      <t xml:space="preserve"> site 1@96" w/headwall</t>
    </r>
  </si>
  <si>
    <r>
      <t>Removed per Joshua Deyton on 03/30/10 (See 03/30 e-mail)  To be done as part of the Division Bridge Managed Program.   Hydro</t>
    </r>
    <r>
      <rPr>
        <b/>
        <sz val="10"/>
        <rFont val="Arial"/>
        <family val="2"/>
      </rPr>
      <t>- potential</t>
    </r>
    <r>
      <rPr>
        <sz val="10"/>
        <rFont val="Arial"/>
      </rPr>
      <t xml:space="preserve"> culvert site.</t>
    </r>
  </si>
  <si>
    <r>
      <t xml:space="preserve">Hydro-potential </t>
    </r>
    <r>
      <rPr>
        <b/>
        <sz val="10"/>
        <rFont val="Arial"/>
        <family val="2"/>
      </rPr>
      <t>culvert</t>
    </r>
    <r>
      <rPr>
        <sz val="10"/>
        <rFont val="Arial"/>
      </rPr>
      <t xml:space="preserve"> site.</t>
    </r>
  </si>
  <si>
    <t>Hydro- No effective model inhouse-should not be a problem to obtain.</t>
  </si>
  <si>
    <t>1@38'6</t>
  </si>
  <si>
    <t>1@25'3 ; 1@30' ; 1@25'3</t>
  </si>
  <si>
    <t>1@40' ; 1@26'</t>
  </si>
  <si>
    <t>1@46'8</t>
  </si>
  <si>
    <t>1@27'</t>
  </si>
  <si>
    <t>1@25'3 ; 1@25' ; 1@25'3</t>
  </si>
  <si>
    <t>1@20'3 ; 1@20' ; 1@20'5 ; 1@19'10</t>
  </si>
  <si>
    <t>1@32'</t>
  </si>
  <si>
    <t>1@46'</t>
  </si>
  <si>
    <t>2@17'10.5</t>
  </si>
  <si>
    <t>1@18'3 ; 1@19'10 ; 1@18'2</t>
  </si>
  <si>
    <t>1@25'1</t>
  </si>
  <si>
    <t>1@22'7 ; 1@39'6 ; 1@35'7</t>
  </si>
  <si>
    <t>1@40'4 ; 2@40' ; 1@40'4</t>
  </si>
  <si>
    <t>1@35'4 ; 2@35' ; 1@35'4</t>
  </si>
  <si>
    <t>1@25'9 ; 1@24'6 ; 1@25'9</t>
  </si>
  <si>
    <t>1@26'7</t>
  </si>
  <si>
    <t>2@35'6</t>
  </si>
  <si>
    <t>1@25'10 ; 1@24'4 ; 1@25'10</t>
  </si>
  <si>
    <t>1@25'8 ; 1@25' ; 1@25'8</t>
  </si>
  <si>
    <t>1@25'3 ; 1@40' ; 1@25'3</t>
  </si>
  <si>
    <t>1@25'9 ; 1@40'2 ; 1@20'7</t>
  </si>
  <si>
    <t>1@41'11</t>
  </si>
  <si>
    <t>1@16'7 ; 1@45'7</t>
  </si>
  <si>
    <t>1@39'8</t>
  </si>
  <si>
    <t>1@16'7.5 ; 1@24'9 ; 1@16'7.5</t>
  </si>
  <si>
    <t>1@18'4 ; 1@17'6</t>
  </si>
  <si>
    <t>1@25'8</t>
  </si>
  <si>
    <t>1@16' ; 1@39'3 ; 1@15'6</t>
  </si>
  <si>
    <t>1@20'3</t>
  </si>
  <si>
    <t>1@22'6</t>
  </si>
  <si>
    <t>1@19'7 ; 1@39'11</t>
  </si>
  <si>
    <t>2@20'6 ; 2@20' ; 2@20' ; 2@20'6</t>
  </si>
  <si>
    <t>Halifax</t>
  </si>
  <si>
    <t>Edgecombe</t>
  </si>
  <si>
    <t>Nash</t>
  </si>
  <si>
    <t>SR 1304</t>
  </si>
  <si>
    <t>SR 1804</t>
  </si>
  <si>
    <t>SR 1145</t>
  </si>
  <si>
    <t>SR 1309</t>
  </si>
  <si>
    <t>SR 1702</t>
  </si>
  <si>
    <t>SR 2320</t>
  </si>
  <si>
    <t>SR 1002</t>
  </si>
  <si>
    <t>SR 1575</t>
  </si>
  <si>
    <t>Tar River</t>
  </si>
  <si>
    <t>Trib. Of Town Creek</t>
  </si>
  <si>
    <t>Trib. Of  Cokey Swamp</t>
  </si>
  <si>
    <t>Swamp</t>
  </si>
  <si>
    <t>Butterwood Creek</t>
  </si>
  <si>
    <t>Keehukee Swamp</t>
  </si>
  <si>
    <t>Little Sapony Creek</t>
  </si>
  <si>
    <t>Basket Creek</t>
  </si>
  <si>
    <t>Sapony Creek</t>
  </si>
  <si>
    <t>Mill Creek Overflow</t>
  </si>
  <si>
    <t>Big Branch</t>
  </si>
  <si>
    <t>Little Creek</t>
  </si>
  <si>
    <t>Exum Mill Branch</t>
  </si>
  <si>
    <t>West Bear Creek</t>
  </si>
  <si>
    <t>2@8'9 ; 2@8'4.5 ; 2@8'10.5</t>
  </si>
  <si>
    <t>1@18'1 ; 1@17' ; 1@17'9</t>
  </si>
  <si>
    <t>2@17'6 ; 1@17'9</t>
  </si>
  <si>
    <t>1@40'4 ; 2@40'1 ; 1@40'4</t>
  </si>
  <si>
    <t>1@17'9 ; 1@16'9 ; 1@17' ; 1@17'6</t>
  </si>
  <si>
    <t>1@17'9 ; 1@16'9 ; 1@17' ; 1@17'9</t>
  </si>
  <si>
    <t>1@17'9 ; 2@17' ; 1@17'9</t>
  </si>
  <si>
    <t>1@18'1 ; 1@18'1 ; 1@18'2 ; 1@18'4 ; 1@18'</t>
  </si>
  <si>
    <t>3@30'3</t>
  </si>
  <si>
    <t>1@8'7 ; 1@8'10 ; 1@8'4 ; 1@8'8 ; 1@8'8 ; 1@8'5</t>
  </si>
  <si>
    <t>1@15'8 ; 1@15' ; 1@15'2 ; 1@14'10 ; 1@15' ; 1@15'8</t>
  </si>
  <si>
    <t>Any Preliminary Engineering Work or Notes of Interest</t>
  </si>
  <si>
    <t>n/a</t>
  </si>
  <si>
    <t>No Preliminary Engineering Work Done.</t>
  </si>
  <si>
    <t>No Preliminary Engineering Work Done.  FYI = B-4915 Post Year.</t>
  </si>
  <si>
    <t>Bridge Survey Report Complete.</t>
  </si>
  <si>
    <t>DPOC.</t>
  </si>
  <si>
    <t>No Preliminary Engineering Work Done.  Needs to be done with 810078.</t>
  </si>
  <si>
    <t>No Preliminary Engineering Work Done.  Needs to be done with 810077.</t>
  </si>
  <si>
    <t>No Preliminary Engineering Work Done.  Needs to be done with 500041.</t>
  </si>
  <si>
    <t>No Preliminary Engineering Work Done.  Needs to be done with 500039.</t>
  </si>
  <si>
    <t>Division Managed Project / Just Begun.</t>
  </si>
  <si>
    <t>Division Pilot.  Proposed Division Managed Project.</t>
  </si>
  <si>
    <t>Hydro 2000.  Geotechnical Report 2001.</t>
  </si>
  <si>
    <t>Hydro 2001 (1@25' 1@55' 1@25')</t>
  </si>
  <si>
    <t>B-4821.  FSM Held.  FEMA Permit according to FSM?  Utilities in conflict.  Rated as medium impact on FSM.</t>
  </si>
  <si>
    <t>B-4721.  FSM Held.  Very few problems.  Utilities in coflict.  Rated as low impact on FSM.</t>
  </si>
  <si>
    <t>B-4847.  FSM Held.  FEMA Permit according to FSM?  Utilities in conflict, rated as low impact on FSM.  Long detour for one prop. Owner.</t>
  </si>
  <si>
    <t>B-4730.</t>
  </si>
  <si>
    <t>% Yes</t>
  </si>
  <si>
    <t>Let List Candidates</t>
  </si>
  <si>
    <t>POC Candidates</t>
  </si>
  <si>
    <t>These 2 projects need to be superstructure rehab only.  Deck and beams are in bad shape but the substructure is in great shape.  With minor cap mods, could be replaced with cored slab units and be no permit jobs.</t>
  </si>
  <si>
    <t>Vance</t>
  </si>
  <si>
    <t>Granville</t>
  </si>
  <si>
    <t>SR 1705</t>
  </si>
  <si>
    <t>SR 1724</t>
  </si>
  <si>
    <t>SR 1536</t>
  </si>
  <si>
    <t>SR 1565</t>
  </si>
  <si>
    <t>SR 1442</t>
  </si>
  <si>
    <t>SR 1609</t>
  </si>
  <si>
    <t>SR 1407</t>
  </si>
  <si>
    <t>SR 1428</t>
  </si>
  <si>
    <t>Trib. Of Tar River</t>
  </si>
  <si>
    <t>Bed Bud Creek</t>
  </si>
  <si>
    <t>Fork Creek</t>
  </si>
  <si>
    <t>Ledge Creek</t>
  </si>
  <si>
    <t>Flat Creek</t>
  </si>
  <si>
    <t>Johnston Creek</t>
  </si>
  <si>
    <t>Tabb's Creek</t>
  </si>
  <si>
    <t>Little Blue Creek</t>
  </si>
  <si>
    <t>Shelf Ready (Wetherill Engineering)</t>
  </si>
  <si>
    <t>No Preliminary Engineering Work Done.  Bridge 75 must be completed before Bridge 76 begins.</t>
  </si>
  <si>
    <t>2@25'4 ; 1@40'2 ; 1@25'2</t>
  </si>
  <si>
    <t>1@31'2 ; 1@34'10 ; 1@31'2</t>
  </si>
  <si>
    <t>1@40'2</t>
  </si>
  <si>
    <t>1@40'3 ; 1@40' ; 1@40'3</t>
  </si>
  <si>
    <t>2@40'2</t>
  </si>
  <si>
    <t>1@30'4 ; 1@30' ; 1@30'4</t>
  </si>
  <si>
    <t>1@20'6</t>
  </si>
  <si>
    <t>1@35'4 ; 1@45' ; 1@35' ; 1@45'6</t>
  </si>
  <si>
    <t>1@30'5 ; 1@40'4</t>
  </si>
  <si>
    <t>1@14'9 ; 1@16'10 ; 1@17'9</t>
  </si>
  <si>
    <t>Black Swamp</t>
  </si>
  <si>
    <t>Clayroot Creek</t>
  </si>
  <si>
    <t>1@17'8 ; 1@17' ; 1@18'10</t>
  </si>
  <si>
    <t>1@18'3 ; 1@16'5 ; 1@17'8</t>
  </si>
  <si>
    <t>Preliminary Engineering work is done.  Waiting on ROW and permits.</t>
  </si>
  <si>
    <t>404/401/CAMA Permits (IN)  Moratorium 2/15 - 6/15  MOA (IN)  SSP (IN)</t>
  </si>
  <si>
    <t>404/401 Permits (IN)  NO Moratorium.</t>
  </si>
  <si>
    <t>404/401 Permits (IN)  NO Moratorium</t>
  </si>
  <si>
    <t>404/401/CAMA Permits (IN)  NO Moratorium  SSP (IN)</t>
  </si>
  <si>
    <t>NO Permits required  Moratorium 2/15 - 6/15  MOA PENDING</t>
  </si>
  <si>
    <t>404/401 Permits PENDING  Moratorium 2/15 - 6/15  MOA (IN)</t>
  </si>
  <si>
    <t>404 Permit PENDING  401 Permit (IN)  NO Moratorium  MOA (IN)</t>
  </si>
  <si>
    <t>404/401 Permits (IN)  NO Moratorium  MOA (IN)</t>
  </si>
  <si>
    <t>404/401 Permits (IN)  NO Moratorium  SSP (IN)</t>
  </si>
  <si>
    <t>404/401 Permits (IN)  NO Moratorium  MOE (IN)</t>
  </si>
  <si>
    <t>404/401 Permits (IN)  NO Moratorium  Municipal Agreeement (IN)  MOA (IN)</t>
  </si>
  <si>
    <t>404/401 Permits (IN)  SSP (IN)  NO Moratorium  MOA (IN)</t>
  </si>
  <si>
    <t>404/401 Permits (IN)  No Moratorium  MOA (IN) (ARRA Funding) 1511 (IN)</t>
  </si>
  <si>
    <t>No permits required No Moratorium RR Agreement (IN) Municipal Agreement (IN)</t>
  </si>
  <si>
    <t>404/401 Permits (IN)  FEMA (IN)  No Moratorium  SSP (IN)</t>
  </si>
  <si>
    <t>No permits required   No Moratorium  MOA (IN)</t>
  </si>
  <si>
    <t>404/401 Permits (IN)  TVA (IN)  FEMA PENDING  T-Moratorium 10/15 - 4/15</t>
  </si>
  <si>
    <t>404 Permit PENDING  401 Permit (IN)  NO Moratorium  MOA PENDING</t>
  </si>
  <si>
    <t>404/401 Permits PENDING  TVA (IN)  NO Moratorium  MOA (IN)</t>
  </si>
  <si>
    <t>404/401 Permits (IN)  T-Moratorium 10/15-4/15  TVA (IN)  MOA (IN)</t>
  </si>
  <si>
    <t>404/401 Permits PENDING  TVA Permit (IN)  T-Moratorium 10/15 - 4/15  MOA (IN)</t>
  </si>
  <si>
    <t>1@10'9 ; 3@7'10 ; 1@8'10 ; 1@8'1.5 ; 1@9' ; 1@8'1</t>
  </si>
  <si>
    <t>ARRA (II) Design-Build Bridge Project 2010</t>
  </si>
  <si>
    <t>Possible Low Impact Bridge Replacement Candidates</t>
  </si>
  <si>
    <t>NCDOT Material Request Status</t>
  </si>
  <si>
    <t>Deleted Bridge Candidates</t>
  </si>
  <si>
    <t>3@35'; 1@65'6; 1@65'6; 5@35'</t>
  </si>
  <si>
    <t>Tri Managed? Maintenance nightnmare.  Top priority, but it is not necessarily a "low-impact" type of bridge.  Would sacrifice all the other bridges, minus the other Division Managed projects, for this bridge.</t>
  </si>
  <si>
    <t>SR 1149</t>
  </si>
  <si>
    <t>Twelve Mile Creek</t>
  </si>
  <si>
    <t>1@19'10</t>
  </si>
  <si>
    <t>Removed on 02/17/10 per Lacy Love.</t>
  </si>
  <si>
    <t>Removed on 02/17/10 per Dan Holderman.</t>
  </si>
  <si>
    <t>Per Charlie Brown on 02/26: "ARRA 890077 is a part of R-2559B&amp;C (Monroe Bypass). We surveyed this project in 1997. Monroe Bypass stops right at the bridge. The survey is NAD83, NGVD29. With a couple of setups, we can convert it to NAD88. We also found out that Toll Authority flown this project recently, so there is new photography available."  Several questions to this: "If this bridge is to be replaced as part of the Monroe Bypass, then the question becomes one of timing.  What is the schedule for that project?  How much money would NCDOT expend in replacing a bridge that would be replaced soon afterwards.  But the other side of that is also a question of timing.  What is the rating on this bridge and how badly does it need to be replaced?"</t>
  </si>
  <si>
    <t>Per Sterling Baker on 02/25: "Division took this over late last year as a Division Managed Project.  We are finalizing plans and working on utilities and right of way and acquiring permits."</t>
  </si>
  <si>
    <t>Short detour into Va? 360022,23,24 on detour - none currently programmed</t>
  </si>
  <si>
    <t>570006 = B-4576 Mar 2010 MOE project - on detour.</t>
  </si>
  <si>
    <t>070049,50,66 on possible detour - not currently programmed.</t>
  </si>
  <si>
    <t>No bridges on shortest detour</t>
  </si>
  <si>
    <t>650044 on detour - not currently programmed.</t>
  </si>
  <si>
    <t>450036 on detour - not currently programmed.</t>
  </si>
  <si>
    <t>C450024 on detour</t>
  </si>
  <si>
    <t>Removed on 03/03/10 per Edward Green.  (see 03/15 e-mail)</t>
  </si>
  <si>
    <t>Geotech Subsurf. Invest.</t>
  </si>
  <si>
    <t>USGS Quad Map</t>
  </si>
  <si>
    <t>EDENHSI</t>
  </si>
  <si>
    <t>MOYOCKI</t>
  </si>
  <si>
    <t>WHALVLI</t>
  </si>
  <si>
    <t>WLMSTNI</t>
  </si>
  <si>
    <t>WINDSSI</t>
  </si>
  <si>
    <t>MURFBOI</t>
  </si>
  <si>
    <t>CONWAYI</t>
  </si>
  <si>
    <t>WINDSNI</t>
  </si>
  <si>
    <t>RICHSQI</t>
  </si>
  <si>
    <t>BOOCRD</t>
  </si>
  <si>
    <t>AHOSKI</t>
  </si>
  <si>
    <t>RIVDALI</t>
  </si>
  <si>
    <t>FARMVLI</t>
  </si>
  <si>
    <t>GARDVLI</t>
  </si>
  <si>
    <t>CONETOI</t>
  </si>
  <si>
    <t>AYDEN</t>
  </si>
  <si>
    <t>FTBARNI</t>
  </si>
  <si>
    <t>FALKLDI</t>
  </si>
  <si>
    <t>GRVLNEI</t>
  </si>
  <si>
    <t>DOVERI</t>
  </si>
  <si>
    <t>TRENTNI</t>
  </si>
  <si>
    <t>DEERUNI</t>
  </si>
  <si>
    <t>LAGRANI</t>
  </si>
  <si>
    <t>BEARSK</t>
  </si>
  <si>
    <t>POTTHLI</t>
  </si>
  <si>
    <t>NEWGRSI</t>
  </si>
  <si>
    <t>BEULVL</t>
  </si>
  <si>
    <t>FREELDI</t>
  </si>
  <si>
    <t>TURKEYI</t>
  </si>
  <si>
    <t>WARSASI</t>
  </si>
  <si>
    <t>CLINTNI</t>
  </si>
  <si>
    <t>TOMAHKI</t>
  </si>
  <si>
    <t>GARLANI</t>
  </si>
  <si>
    <t>ROSEBOI</t>
  </si>
  <si>
    <t>DELWAYI</t>
  </si>
  <si>
    <t>SALMBGI</t>
  </si>
  <si>
    <t>WARSANI</t>
  </si>
  <si>
    <t>ROSEHLI</t>
  </si>
  <si>
    <t>WILSONI</t>
  </si>
  <si>
    <t>LITTONI</t>
  </si>
  <si>
    <t>PINETPI</t>
  </si>
  <si>
    <t>NORFLEI</t>
  </si>
  <si>
    <t>SPGHOPI</t>
  </si>
  <si>
    <t>NEWGRNI</t>
  </si>
  <si>
    <t>BENSON</t>
  </si>
  <si>
    <t>NASHVLI</t>
  </si>
  <si>
    <t>JASONI</t>
  </si>
  <si>
    <t>GRANTHI</t>
  </si>
  <si>
    <t>KENLYWI</t>
  </si>
  <si>
    <t>HARTSE</t>
  </si>
  <si>
    <t>ELMCYI</t>
  </si>
  <si>
    <t>LOUISBI</t>
  </si>
  <si>
    <t>HENDERI</t>
  </si>
  <si>
    <t>TIP NO</t>
  </si>
  <si>
    <t>WBS</t>
  </si>
  <si>
    <t>Bridge Number</t>
  </si>
  <si>
    <t>Description</t>
  </si>
  <si>
    <t>Stream</t>
  </si>
  <si>
    <t>Basin</t>
  </si>
  <si>
    <t>Classification</t>
  </si>
  <si>
    <t>SIN</t>
  </si>
  <si>
    <t>Type</t>
  </si>
  <si>
    <t>Size</t>
  </si>
  <si>
    <t>Existing Structure</t>
  </si>
  <si>
    <t>Suff. Rating</t>
  </si>
  <si>
    <t>Proposed Structure</t>
  </si>
  <si>
    <t>Wetlands</t>
  </si>
  <si>
    <t>NC DWQ Buffers</t>
  </si>
  <si>
    <t>Buffer Application Required (&gt;40 ft) (Y/N)</t>
  </si>
  <si>
    <t>NC DWQ StormWater Permit Required (Y/N)</t>
  </si>
  <si>
    <t>Permit Required (Y/N)</t>
  </si>
  <si>
    <t>T&amp;E</t>
  </si>
  <si>
    <t>Species Present</t>
  </si>
  <si>
    <t>Bio Conclusion</t>
  </si>
  <si>
    <t>Moratorium</t>
  </si>
  <si>
    <t>Dates</t>
  </si>
  <si>
    <t>Trout Waters</t>
  </si>
  <si>
    <t>Native/Hatchery</t>
  </si>
  <si>
    <t>Trout Species Present</t>
  </si>
  <si>
    <t>Trout Conditions (Y/N)</t>
  </si>
  <si>
    <t>WRC Reviewer</t>
  </si>
  <si>
    <t>CAMA</t>
  </si>
  <si>
    <t>AECs</t>
  </si>
  <si>
    <t>Essential Fish</t>
  </si>
  <si>
    <t>Nav.</t>
  </si>
  <si>
    <t>Opening</t>
  </si>
  <si>
    <t>USCG</t>
  </si>
  <si>
    <t>Permit</t>
  </si>
  <si>
    <t>Historic</t>
  </si>
  <si>
    <t>Properties</t>
  </si>
  <si>
    <t>Resources</t>
  </si>
  <si>
    <t xml:space="preserve">Tribal </t>
  </si>
  <si>
    <t>Lands</t>
  </si>
  <si>
    <t>4(f)</t>
  </si>
  <si>
    <t>6(f) [LWCF]</t>
  </si>
  <si>
    <t>Wild and</t>
  </si>
  <si>
    <t>Scenic River</t>
  </si>
  <si>
    <t>Forest Service</t>
  </si>
  <si>
    <t>TVA</t>
  </si>
  <si>
    <t>Area</t>
  </si>
  <si>
    <t>FEMA</t>
  </si>
  <si>
    <t>Buyout</t>
  </si>
  <si>
    <t>Flood Study</t>
  </si>
  <si>
    <t>USTs</t>
  </si>
  <si>
    <t>Haz Mats</t>
  </si>
  <si>
    <t>Relocatees</t>
  </si>
  <si>
    <t>Location</t>
  </si>
  <si>
    <t>LAT</t>
  </si>
  <si>
    <t>LONG</t>
  </si>
  <si>
    <t>Project Comments</t>
  </si>
  <si>
    <t>Completed by:</t>
  </si>
  <si>
    <t>Lead Engineer</t>
  </si>
  <si>
    <t>WILTONI</t>
  </si>
  <si>
    <t>TIMBLKI</t>
  </si>
  <si>
    <t>CREEDMI</t>
  </si>
  <si>
    <t>TOWNVLI</t>
  </si>
  <si>
    <t>TRISPGI</t>
  </si>
  <si>
    <t>MORIAHI</t>
  </si>
  <si>
    <t>CLKVLSI</t>
  </si>
  <si>
    <t>HURDMLI</t>
  </si>
  <si>
    <t>OXFORDI</t>
  </si>
  <si>
    <t>NELSONI</t>
  </si>
  <si>
    <t>SATTWHI</t>
  </si>
  <si>
    <t>CHADI</t>
  </si>
  <si>
    <t>COATSI</t>
  </si>
  <si>
    <t>NELUMBI</t>
  </si>
  <si>
    <t>TABCYEI</t>
  </si>
  <si>
    <t>PIREWAI</t>
  </si>
  <si>
    <t>ANDCRK</t>
  </si>
  <si>
    <t>COUNCLI</t>
  </si>
  <si>
    <t>FUQVARI</t>
  </si>
  <si>
    <t>NAKINAI</t>
  </si>
  <si>
    <t>TABCYWI</t>
  </si>
  <si>
    <t>PARKTNI</t>
  </si>
  <si>
    <t>ELITNSI</t>
  </si>
  <si>
    <t>KIMEVL</t>
  </si>
  <si>
    <t>SUMFLD</t>
  </si>
  <si>
    <t>AYERVL</t>
  </si>
  <si>
    <t>RUFFIN</t>
  </si>
  <si>
    <t>SNOCMP</t>
  </si>
  <si>
    <t>BURLNE</t>
  </si>
  <si>
    <t>HIGPTE</t>
  </si>
  <si>
    <t>MCLEAN</t>
  </si>
  <si>
    <t>REIDVL</t>
  </si>
  <si>
    <t>CHAPHLI</t>
  </si>
  <si>
    <t>LKBURL</t>
  </si>
  <si>
    <t>CALDWLI</t>
  </si>
  <si>
    <t>ELLIBO</t>
  </si>
  <si>
    <t>RINGGD</t>
  </si>
  <si>
    <t>CRUCRD</t>
  </si>
  <si>
    <t>GLENOL</t>
  </si>
  <si>
    <t>GRACHA</t>
  </si>
  <si>
    <t>SPIES</t>
  </si>
  <si>
    <t>FARMER</t>
  </si>
  <si>
    <t>BENNET</t>
  </si>
  <si>
    <t>ASHEBO</t>
  </si>
  <si>
    <t>CARTHA</t>
  </si>
  <si>
    <t>RAEFO</t>
  </si>
  <si>
    <t>COLERI</t>
  </si>
  <si>
    <t>LOVEJO</t>
  </si>
  <si>
    <t>PITTBO</t>
  </si>
  <si>
    <t>ERECT</t>
  </si>
  <si>
    <t>LEXINW</t>
  </si>
  <si>
    <t>VIENNA</t>
  </si>
  <si>
    <t>CLEVLD</t>
  </si>
  <si>
    <t>DENTON</t>
  </si>
  <si>
    <t>LONHIC</t>
  </si>
  <si>
    <t>WNSALW</t>
  </si>
  <si>
    <t>PINNAC</t>
  </si>
  <si>
    <t>CHINGR</t>
  </si>
  <si>
    <t>HIGHRK</t>
  </si>
  <si>
    <t>BELECK</t>
  </si>
  <si>
    <t>HIGPTW</t>
  </si>
  <si>
    <t>MOCKVL</t>
  </si>
  <si>
    <t>RURHAL</t>
  </si>
  <si>
    <t>FAIRGR</t>
  </si>
  <si>
    <t>COOLEE</t>
  </si>
  <si>
    <t>ROWMIL</t>
  </si>
  <si>
    <t>HANGRK</t>
  </si>
  <si>
    <t>CONCSE</t>
  </si>
  <si>
    <t>WINGAT</t>
  </si>
  <si>
    <t>MONROE</t>
  </si>
  <si>
    <t>LKNORS</t>
  </si>
  <si>
    <t>HARSBG</t>
  </si>
  <si>
    <t>UNITY</t>
  </si>
  <si>
    <t>MTPLEA</t>
  </si>
  <si>
    <t>LOCUST</t>
  </si>
  <si>
    <t>VANWYC</t>
  </si>
  <si>
    <t>ALBEMA</t>
  </si>
  <si>
    <t>MIDLND</t>
  </si>
  <si>
    <t>CANA</t>
  </si>
  <si>
    <t>KINGCK</t>
  </si>
  <si>
    <t>THURMD</t>
  </si>
  <si>
    <t>PURLEA</t>
  </si>
  <si>
    <t>TODD</t>
  </si>
  <si>
    <t>YADKVL</t>
  </si>
  <si>
    <t>SHERWD</t>
  </si>
  <si>
    <t>GILREA</t>
  </si>
  <si>
    <t>OSBOVL</t>
  </si>
  <si>
    <t>ROARGP</t>
  </si>
  <si>
    <t>ELLNDL</t>
  </si>
  <si>
    <t>MORFAL</t>
  </si>
  <si>
    <t>GASTOS</t>
  </si>
  <si>
    <t>HARMON</t>
  </si>
  <si>
    <t>LAWNDA</t>
  </si>
  <si>
    <t>HICKOR</t>
  </si>
  <si>
    <t>NEWTON</t>
  </si>
  <si>
    <t>BOSPRN</t>
  </si>
  <si>
    <t>STVLW</t>
  </si>
  <si>
    <t>BANOAK</t>
  </si>
  <si>
    <t>MILLVL</t>
  </si>
  <si>
    <t>STONPT</t>
  </si>
  <si>
    <t>MOORVL</t>
  </si>
  <si>
    <t>LEICES</t>
  </si>
  <si>
    <t>CASAR</t>
  </si>
  <si>
    <t>BARNVL</t>
  </si>
  <si>
    <t>MARIOE</t>
  </si>
  <si>
    <t>SUNSHI</t>
  </si>
  <si>
    <t>BAKEVL</t>
  </si>
  <si>
    <t>FORECY</t>
  </si>
  <si>
    <t>SAMGAP</t>
  </si>
  <si>
    <t>MARSHA</t>
  </si>
  <si>
    <t>MORGAS</t>
  </si>
  <si>
    <t>SUGAHL</t>
  </si>
  <si>
    <t>BENNKB</t>
  </si>
  <si>
    <t>ALARKA</t>
  </si>
  <si>
    <t>ROBBVL</t>
  </si>
  <si>
    <t>FINVLW</t>
  </si>
  <si>
    <t>CLIFMT</t>
  </si>
  <si>
    <t>BIGRID</t>
  </si>
  <si>
    <t>PRENTI</t>
  </si>
  <si>
    <t>HAYEVL</t>
  </si>
  <si>
    <t>REID</t>
  </si>
  <si>
    <t>MARBLE</t>
  </si>
  <si>
    <t>WHITTR</t>
  </si>
  <si>
    <t>CLYDE</t>
  </si>
  <si>
    <t>POC</t>
  </si>
  <si>
    <t>From the Bridge Purchase Order Contract (Blue on the Map)</t>
  </si>
  <si>
    <t>Bill Goodwin noted that this is a BMU project.</t>
  </si>
  <si>
    <t>ROW Abstract</t>
  </si>
  <si>
    <t>Yes</t>
  </si>
  <si>
    <t>Archaeological</t>
  </si>
  <si>
    <t>PCE Permit Append G</t>
  </si>
  <si>
    <t>730013 - B-4604 on shortest detour MOE project</t>
  </si>
  <si>
    <t>730102,198,36 all on detour none are currently programmed.</t>
  </si>
  <si>
    <t>Near 730101; 730102 on detour.</t>
  </si>
  <si>
    <t>730023 on detour not currently programmed</t>
  </si>
  <si>
    <t>C730022 on detour</t>
  </si>
  <si>
    <t>730089 [B-2603 - unfunded project] on detour</t>
  </si>
  <si>
    <t>510010 [not currently programmed] on detour</t>
  </si>
  <si>
    <t>510013 [B-4168 CFY 2008] on detour</t>
  </si>
  <si>
    <t>Unpaved detour? 530047 or 530049 will be on detour - neither programmed</t>
  </si>
  <si>
    <t>090027 on detour</t>
  </si>
  <si>
    <t>810056 [B-4636 CFY 2019] on detour Several other none programmed bridges on possible detours</t>
  </si>
  <si>
    <t>810233 on detour on this list</t>
  </si>
  <si>
    <t>B-1382 CFY 2008 on detour along with other none programmed bridges</t>
  </si>
  <si>
    <t>810231 on detour on this list</t>
  </si>
  <si>
    <t>810011 on detour</t>
  </si>
  <si>
    <t>810122 on detour</t>
  </si>
  <si>
    <t>Group with 300094 Several bridges on both detours - both detours long</t>
  </si>
  <si>
    <t>300063 on detour</t>
  </si>
  <si>
    <t>On Quad Map, it is on SR 1222, NOT SR 1006.  No bridges on shortest detour</t>
  </si>
  <si>
    <t>970105 on one detour</t>
  </si>
  <si>
    <t>Same route as 340075</t>
  </si>
  <si>
    <t>380004 on detour</t>
  </si>
  <si>
    <t>900034 on detour</t>
  </si>
  <si>
    <t>Detour into Virginia?</t>
  </si>
  <si>
    <t>Detour crosses into Person County.</t>
  </si>
  <si>
    <t>230034,50 on detour</t>
  </si>
  <si>
    <t>770151,54 on detour</t>
  </si>
  <si>
    <t>B-4476 unfunded project</t>
  </si>
  <si>
    <t>Detour into South Carolina?</t>
  </si>
  <si>
    <t>Per 03/08 phone call with Ken Murphy, remove from candidate list as this is a Division Pilot Project.  (see 03/15 e-mail)  770081 on detour</t>
  </si>
  <si>
    <t>Per 03/08 phone call with Ken Murphy, remove from candidate list as this is a Division Pilot Project.  (see 03/15 e-mail)  B-4617 CFY 2018 no work started yet.</t>
  </si>
  <si>
    <t>400269 on shortest detour</t>
  </si>
  <si>
    <t>On Quad Map, it is on SR 1324, not SR 1321.  780145 and 780148 on detour.</t>
  </si>
  <si>
    <t>Detour goes into Rockingham County</t>
  </si>
  <si>
    <t>B-3603 possible old TIP project and 000135 on detour</t>
  </si>
  <si>
    <t>000064 on detour</t>
  </si>
  <si>
    <t>780087 on detour</t>
  </si>
  <si>
    <t>Several bridges on possible detours, none are programmed projects.</t>
  </si>
  <si>
    <t>000031 on detour</t>
  </si>
  <si>
    <t>780191 on possible detour</t>
  </si>
  <si>
    <t>L&amp;S file references B-4938.  630187 on detour.  L&amp;S agree to provide the shell mapping and DTM (reference Keith Johnson 02/23 e-mail).</t>
  </si>
  <si>
    <t>L&amp;S file references B-4939.  630135 and 630136 are on the shortest detour.  L&amp;S agree to provide the shell mapping and DTM (reference Keith Johnson 02/23 e-mail).</t>
  </si>
  <si>
    <t>L&amp;S file references B-4773.  B-4773 CFY 2017 PDEA and Design have done substantial work on project.  L&amp;S agree to provide the shell mapping and DTM (reference Keith Johnson 02/23 e-mail).</t>
  </si>
  <si>
    <t>L&amp;S file references B-5108.  Several possible detours, with several bridges, none are currently programmed.  L&amp;S agree to provide the shell mapping and DTM (reference Keith Johnson 02/23 e-mail).</t>
  </si>
  <si>
    <t>Bill Goodwin noted that this is a BMU project.  L&amp;S agree to provide the shell mapping and DTM (reference Keith Johnson 02/23 e-mail).</t>
  </si>
  <si>
    <t>\</t>
  </si>
  <si>
    <t>Per Sterling Baker on 02/25: "This project let last week ."  L&amp;S agree to provide the shell mapping and DTM (reference Keith Johnson 02/23 e-mail).</t>
  </si>
  <si>
    <t>L&amp;S agree to provide the shell mapping and DTM (reference Keith Johnson 02/23 e-mail).</t>
  </si>
  <si>
    <t>MOE project per Bill Goodwin.  L&amp;S agree to provide the shell mapping and DTM (reference Keith Johnson 02/23 e-mail).</t>
  </si>
  <si>
    <t>Removed per Bill Goodwin on 02/17: "And I think B-3928 should probably be removed. This project has 2 historic sites, and a park, and has had significant public interest. I think we have everything worked out, but I'm not sure we want to run it through this process given the project history."  This is a Todd Community Bridge.  L&amp;S agree to provide the shell mapping and DTM (reference Keith Johnson 02/23 e-mail).</t>
  </si>
  <si>
    <t>Removed per Mike Summers on 02/17, NO ROW done.  Forest service is not going to grant ROW unless we come back with a one lane bridge.  It accessess the Bridal Trails.  All in National Forest.  No Design has been completed.  Bill Goodwin noted that this is a BMU project.</t>
  </si>
  <si>
    <t>2011-2013 Division Managed DB &amp; DBB Projects</t>
  </si>
  <si>
    <t>Div</t>
  </si>
  <si>
    <t>Str #</t>
  </si>
  <si>
    <t>W. Fork of Beaverdam Crk</t>
  </si>
  <si>
    <t>East Prong Hunting Crk</t>
  </si>
  <si>
    <t>Environmental Officer</t>
  </si>
  <si>
    <t>W. Fork Pine Swamp Crk</t>
  </si>
  <si>
    <t>N. Prong Lewis Fork Crk</t>
  </si>
  <si>
    <t>Branch of Mcdowell Crk</t>
  </si>
  <si>
    <t>South Fork Jones Crk</t>
  </si>
  <si>
    <t>Wheat Swamp Crk</t>
  </si>
  <si>
    <t>N. Branch Hungry Crk</t>
  </si>
  <si>
    <t>S. Fork Crooked Crk</t>
  </si>
  <si>
    <t>Branch of Belew's Crk</t>
  </si>
  <si>
    <t>Little Troublesome Crk</t>
  </si>
  <si>
    <t>Branch of Upper Little Riv</t>
  </si>
  <si>
    <t>Div./   Let List /POC</t>
  </si>
  <si>
    <t>Convent. Est Cost</t>
  </si>
  <si>
    <t>Division Est Cost</t>
  </si>
  <si>
    <t>Str Lngth (ft)</t>
  </si>
  <si>
    <t>Exist Span Lengths (ft.)</t>
  </si>
  <si>
    <t>Func Obs.</t>
  </si>
  <si>
    <t>Str Def.</t>
  </si>
  <si>
    <t>Let Date</t>
  </si>
  <si>
    <t>ready to const</t>
  </si>
  <si>
    <t>Photogram</t>
  </si>
  <si>
    <t>Per Bill Goodwin on 02/17: "one BMU project B-3802 is in fact a BPOC."  L&amp;S agree to provide the shell mapping and DTM (reference Keith Johnson 02/23 e-mail).  Mike Summers noted ROW fund authorization not complete.</t>
  </si>
  <si>
    <t>Bill Goodwin noted that this is a BMU project.  L&amp;S agree to provide the shell mapping and DTM (reference Keith Johnson 02/23 e-mail).  Mike Summers notes ROW fund authorization not complete.</t>
  </si>
  <si>
    <t>Removed per Mike Summers on 02/17.  Utility nightmare.  Not a low impact.  Major Embark Communication Company on one end.  Bill Goodwin noted that this is a BMU project.  L&amp;S agree to provide the shell mapping and DTM (reference Keith Johnson 02/23 e-mail).</t>
  </si>
  <si>
    <t>No bridges on shortest detour.  Historical note from 04/12 e-mail: This particular project has a National Register property in the APE; a site visit to ascertain the effect of the project on the property is necessary. Will schedule a visit asap.</t>
  </si>
  <si>
    <t>No bridges on shortest detour.  Historical note from 04/08: a field survey will be required before Section 106 can be complete.</t>
  </si>
  <si>
    <r>
      <t xml:space="preserve">200013 on possible detour replaced in 2008 - B-4073. Hydro potential </t>
    </r>
    <r>
      <rPr>
        <b/>
        <sz val="10"/>
        <rFont val="Arial"/>
        <family val="2"/>
      </rPr>
      <t>culvert</t>
    </r>
    <r>
      <rPr>
        <sz val="10"/>
        <rFont val="Arial"/>
      </rPr>
      <t>.  Historical noted on 04/09: "this may amount to no more than a site visit--I'm having trouble getting the information I need to make a call because HPO records are incomplete for this area."</t>
    </r>
  </si>
  <si>
    <t>Removed on 03/23/10 per Freddie Bunn (see 03/31 e-mail from James Dodson).  410072 [B-4135 CFY 2008] on detour.  Historical noted on 04/09: "There's incomplete information from HPO on this one."</t>
  </si>
  <si>
    <t>L&amp;S file references B-4557.  B-4557 CFY 2016 PDEA has done significant preliminary data collection on project.  L&amp;S agree to provide the shell mapping and DTM (reference Keith Johnson 02/23 e-mail).  Historical noted on 04/09: "A Study List Property, the Joseph B. Hardee House, is within the APE, will need to check this out for sure."</t>
  </si>
  <si>
    <t>B-4482 unfunded project.  Historical: The tax parcel cards for Columbus County show a house and accompanying farm buildings for the parcel adjacent to the bridge.  Further investigation will be required before eligibility can be determined.</t>
  </si>
  <si>
    <t>Removed on 03/23/10 per Freddie Bunn (see 03/31 e-mail from James Dodson).  410136 on one detour.</t>
  </si>
  <si>
    <t>Removed on 03/23/10 per Freddie Bunn (see 03/31 e-mail from James Dodson).  L&amp;S file references B-4743 (DPOC).  L&amp;S agree to provide the shell mapping and DTM (reference Keith Johnson 02/23 e-mail).</t>
  </si>
  <si>
    <t>080061 on detour.  Historical:  There is a church with a cemetery within 300 feet of the bridge.  I recommend a site survey to evaluate the eligibility of the property.</t>
  </si>
  <si>
    <t>Bill Goodwin noted that this is a BMU project.  L&amp;S agree to provide the shell mapping and DTM (reference Keith Johnson 02/23 e-mail).  Per Mike Summers, no env. Document in hand, no ROW.</t>
  </si>
  <si>
    <t>Mike Summers notes ROW fund authorization not complete.</t>
  </si>
  <si>
    <t>Historical: will require a field survey to determine to effects to the National Register Listed Property known as The Davidson House (ID 19).  Please let our office know if you would like us to proceed with this project.</t>
  </si>
  <si>
    <t>Historical: In the APE of this project is an identified historic site (CL397).  A field site visit is required to investigate this property.  Please contact our office if you would like us to move forward on this project.</t>
  </si>
  <si>
    <t>Historical: will require a field survey to determine the eligibility of a large agriculture complex that is greater than 50 years old in the project vicinity.  Please let our office know if you would like us to proceed with this project.</t>
  </si>
  <si>
    <t>Historical recv'd</t>
  </si>
  <si>
    <t>Hist. Surv.?</t>
  </si>
  <si>
    <t>Arch. Surv.?</t>
  </si>
  <si>
    <t>No</t>
  </si>
  <si>
    <t>Historical: will require a field survey to determine the National Register eligibility a study-listed site (MK147) located approximately 800 feet from the bridge.  Please let our office know if you would like us to proceed with this project.</t>
  </si>
  <si>
    <t>Historical: will need addition field survey before Section 106 is complete.</t>
  </si>
  <si>
    <t>Additional Notes:</t>
  </si>
  <si>
    <t>Per Charlie on 02/26: "According to Greg Myrick, this is the water supply for Siler City.  Looking at the pictures and considering that this is a water supply, I'm not sure this is a good candidate for this program.  (See Pictures from 02/26 e-mail)</t>
  </si>
  <si>
    <t>Per Charlie Brown on 02/26: "Low Impact Bridge# 960042  is also TIP B-4847 (( we flew it last year)) We have also did our Low Impact survey on it."</t>
  </si>
  <si>
    <t>% Comp</t>
  </si>
  <si>
    <t>Total Number of Division Selected Candidate Structures:</t>
  </si>
  <si>
    <r>
      <t xml:space="preserve">Size </t>
    </r>
    <r>
      <rPr>
        <b/>
        <sz val="10"/>
        <rFont val="Arial"/>
        <family val="2"/>
      </rPr>
      <t>(width-out to out)</t>
    </r>
  </si>
  <si>
    <t>Removed per Joshua Deyton on 03/30/10 (See 03/30 e-mail)  To be done as part of the Division Bridge Managed Program</t>
  </si>
  <si>
    <t>Removed per Tim Welch on 03/29.  (see 03/29 e-mail from Eric Williams)  This will be handled as a Division Bridge Project.</t>
  </si>
  <si>
    <t>C070056 and 070053 [B-5141 CFY2016] on shortest detour.  Archaeology:  The APE includes a small cemetery immediately to the east of White Oak Road.  This cemetery appears to be within the APE and may include unmarked graves that extend beyond the small fenceline that can be seen in aerial photos.  Further investigation may be required to adequately delineate the cemetery in relation to proposed changes to the existing ditchlines.</t>
  </si>
  <si>
    <t>Removed because Let on 02/16/10.  L&amp;S agree to provide the shell mapping and DTM (reference Keith Johnson 02/23 e-mail).</t>
  </si>
  <si>
    <t>Removed because Let on 02/16/10.</t>
  </si>
  <si>
    <t>Removed because Let on 03/16/10.  L&amp;S agree to provide the shell mapping and DTM (reference Keith Johnson 02/23 e-mail).</t>
  </si>
  <si>
    <t>Removed because Let on 03/16/10. L&amp;S agree to provide the shell mapping and DTM (reference Keith Johnson 02/23 e-mail).</t>
  </si>
  <si>
    <t>650008, 63 on detour - not currently programmed.  Archaeology: recommend further archaeological investigation (survey).  A brief review of early 20th-century maps of Northampton County reveals that Barrows Mill was located immediately north of Bridge No. 48 at least 75-85 years ago and likely earlier.  Without further field investigation it is nearly impossible to determined whether or not the proposed bridge replacement will impact archaeological elements associated with the mill or whether or not the remains of the mill complex are even present and NRHP-eligible. Additionally further archival research could be required.</t>
  </si>
  <si>
    <t>Removed per conversation with Mike Summers on 03/24/10.  Bill Goodwin noted that this is a BMU project.  Mike Summers notes design is complete, waiting for agreement from town of apex.  Sent to schedule for June Let.  Will have to go to Randy Garris.  Beyond Mike's Limit.  FEMA problem.  Coordination with Wester Wake Freeway.  Not a good ARRA project candidate.</t>
  </si>
  <si>
    <t>Removed per conversation with Mike Summers on 03/24/10.</t>
  </si>
  <si>
    <t>Per Charlie Brown on 03/01: "We staked the r/w on this back in 10/2008 for Bridge Management.  We had no involvement other staking the r/w and it was done under Project MA-0002-EB."  Per Mike Summers, need to be sure to build Structure 75 first, prior to this one.</t>
  </si>
  <si>
    <t>Removed per Bill Goodwing on 02/17: "I also recommend that B-3335 be removed - we are having issues with both the Forest Service [right of entry] and Fish and Wildlife [Endangered species] on this one and I'm not sure we will have it all worked out by the current let date."  USFS conflict, not a good candidate.  L&amp;S agree to provide the shell mapping and DTM (reference Keith Johnson 02/23 e-mail).</t>
  </si>
  <si>
    <t>B-3335</t>
  </si>
  <si>
    <t>B-3404</t>
  </si>
  <si>
    <t>B-4034</t>
  </si>
  <si>
    <t>B-4117</t>
  </si>
  <si>
    <t>B-4163</t>
  </si>
  <si>
    <t>B-4190</t>
  </si>
  <si>
    <t>B-4428</t>
  </si>
  <si>
    <t>B-4459</t>
  </si>
  <si>
    <t>B-4468</t>
  </si>
  <si>
    <t>B-4517</t>
  </si>
  <si>
    <t>B-4559</t>
  </si>
  <si>
    <t>B-4583</t>
  </si>
  <si>
    <t>B-4584</t>
  </si>
  <si>
    <t>B-4600</t>
  </si>
  <si>
    <t>B-4610</t>
  </si>
  <si>
    <t>B-4641</t>
  </si>
  <si>
    <t>Let List</t>
  </si>
  <si>
    <t>B-3608</t>
  </si>
  <si>
    <t>B-3909</t>
  </si>
  <si>
    <t>B-3928</t>
  </si>
  <si>
    <t>B-4123</t>
  </si>
  <si>
    <t>B-4125</t>
  </si>
  <si>
    <t>B-4204</t>
  </si>
  <si>
    <t>B-4435</t>
  </si>
  <si>
    <t>B-4627</t>
  </si>
  <si>
    <t>B-4642</t>
  </si>
  <si>
    <t>B-4672</t>
  </si>
  <si>
    <t>B-4680</t>
  </si>
  <si>
    <t>B-3811</t>
  </si>
  <si>
    <t>B-4314</t>
  </si>
  <si>
    <t>B-4232</t>
  </si>
  <si>
    <t>B-4308</t>
  </si>
  <si>
    <t>B-4991</t>
  </si>
  <si>
    <t>B-3898</t>
  </si>
  <si>
    <t>B-4249</t>
  </si>
  <si>
    <t>B-4250</t>
  </si>
  <si>
    <t>B-4251</t>
  </si>
  <si>
    <t>B-4064</t>
  </si>
  <si>
    <t>B-4051</t>
  </si>
  <si>
    <t>B-4278</t>
  </si>
  <si>
    <t>B-4579</t>
  </si>
  <si>
    <t>B-4644</t>
  </si>
  <si>
    <t>B-4651</t>
  </si>
  <si>
    <t>B-3802</t>
  </si>
  <si>
    <t>B-4284</t>
  </si>
  <si>
    <t>B-4323</t>
  </si>
  <si>
    <t>B-1135</t>
  </si>
  <si>
    <t>B-4075</t>
  </si>
  <si>
    <t>B-4573</t>
  </si>
  <si>
    <t>B-4262</t>
  </si>
  <si>
    <t>B-3457</t>
  </si>
  <si>
    <t>B-3657</t>
  </si>
  <si>
    <t>B-4145</t>
  </si>
  <si>
    <t>B-4241</t>
  </si>
  <si>
    <t>County</t>
  </si>
  <si>
    <t>Cleveland</t>
  </si>
  <si>
    <t>Graham</t>
  </si>
  <si>
    <t>Anson</t>
  </si>
  <si>
    <t>Avery</t>
  </si>
  <si>
    <t>Haywood</t>
  </si>
  <si>
    <t>Wilkes</t>
  </si>
  <si>
    <t>Bertie</t>
  </si>
  <si>
    <t>Robeson</t>
  </si>
  <si>
    <t>Stanly</t>
  </si>
  <si>
    <t>Watauga</t>
  </si>
  <si>
    <t>Buncombe</t>
  </si>
  <si>
    <t>Cabarrus</t>
  </si>
  <si>
    <t>Chatham</t>
  </si>
  <si>
    <t>Gaston</t>
  </si>
  <si>
    <t>Greene</t>
  </si>
  <si>
    <t>Henderson</t>
  </si>
  <si>
    <t>Jackson</t>
  </si>
  <si>
    <t>McDowell</t>
  </si>
  <si>
    <t>Montgomery</t>
  </si>
  <si>
    <t>Pitt</t>
  </si>
  <si>
    <t>Polk</t>
  </si>
  <si>
    <t>Rutherford</t>
  </si>
  <si>
    <t>Surry</t>
  </si>
  <si>
    <t>Warren</t>
  </si>
  <si>
    <t>Washington</t>
  </si>
  <si>
    <t>Beaufort</t>
  </si>
  <si>
    <t>Johnston</t>
  </si>
  <si>
    <t>Potential Pipe or Culvert</t>
  </si>
  <si>
    <t xml:space="preserve"> </t>
  </si>
  <si>
    <t>B-5220</t>
  </si>
  <si>
    <t>B-POC</t>
  </si>
  <si>
    <t>Lincoln</t>
  </si>
  <si>
    <t>Mecklenburg</t>
  </si>
  <si>
    <t>Moore</t>
  </si>
  <si>
    <t>Person</t>
  </si>
  <si>
    <t>Randolph</t>
  </si>
  <si>
    <t>Rowan</t>
  </si>
  <si>
    <t>Scotland</t>
  </si>
  <si>
    <t>Union</t>
  </si>
  <si>
    <t>Wayne</t>
  </si>
  <si>
    <t>Wilson</t>
  </si>
  <si>
    <t>Wake</t>
  </si>
  <si>
    <t>Route</t>
  </si>
  <si>
    <t>Across</t>
  </si>
  <si>
    <t>SR</t>
  </si>
  <si>
    <t>SV</t>
  </si>
  <si>
    <t>TTST</t>
  </si>
  <si>
    <t>Chowan</t>
  </si>
  <si>
    <t>Currituck</t>
  </si>
  <si>
    <t>Gates</t>
  </si>
  <si>
    <t>Hertford</t>
  </si>
  <si>
    <t>Northampton</t>
  </si>
  <si>
    <t>Martin</t>
  </si>
  <si>
    <t>SR 1500</t>
  </si>
  <si>
    <t>SR 1518</t>
  </si>
  <si>
    <t>SR 1349</t>
  </si>
  <si>
    <t>SR 1343</t>
  </si>
  <si>
    <t>SR 1316</t>
  </si>
  <si>
    <t>SR 1228</t>
  </si>
  <si>
    <t>SR 1308</t>
  </si>
  <si>
    <t>SR 1114</t>
  </si>
  <si>
    <t>SR 1167</t>
  </si>
  <si>
    <t>SR 1409</t>
  </si>
  <si>
    <t>SR 1108</t>
  </si>
  <si>
    <t>SR 1360</t>
  </si>
  <si>
    <t>SR 1126</t>
  </si>
  <si>
    <t>SR 1117</t>
  </si>
  <si>
    <t>SD</t>
  </si>
  <si>
    <t>N</t>
  </si>
  <si>
    <t>FO</t>
  </si>
  <si>
    <r>
      <t>Removed per Garland Haywood due to FEMA involvement on 03/19/10 (see Pam Williams 03/19 e-mail)   Per hydro looks like it may be ok, need to check. Hydro-</t>
    </r>
    <r>
      <rPr>
        <b/>
        <sz val="10"/>
        <rFont val="Arial"/>
        <family val="2"/>
      </rPr>
      <t>not a good candidate</t>
    </r>
    <r>
      <rPr>
        <sz val="10"/>
        <rFont val="Arial"/>
        <family val="2"/>
      </rPr>
      <t>.</t>
    </r>
  </si>
  <si>
    <t>NP</t>
  </si>
  <si>
    <t>Year Blt.</t>
  </si>
  <si>
    <t>SR 1314</t>
  </si>
  <si>
    <t>Beaverdam Creek</t>
  </si>
  <si>
    <t>SR 1134</t>
  </si>
  <si>
    <t>SR 1127</t>
  </si>
  <si>
    <t>SR 1232</t>
  </si>
  <si>
    <t>US 19E</t>
  </si>
  <si>
    <t>SR 1100</t>
  </si>
  <si>
    <t>SR 1169</t>
  </si>
  <si>
    <t>SR 2115</t>
  </si>
  <si>
    <t>SR 1968</t>
  </si>
  <si>
    <t>NC 151</t>
  </si>
  <si>
    <t>SR 2408</t>
  </si>
  <si>
    <t>SR 1520</t>
  </si>
  <si>
    <t>SR 1184</t>
  </si>
  <si>
    <t>SR 1820</t>
  </si>
  <si>
    <t>SR 1123</t>
  </si>
  <si>
    <t>SR 1091</t>
  </si>
  <si>
    <t>SR 1006</t>
  </si>
  <si>
    <t>SR 1437</t>
  </si>
  <si>
    <t>NC 226</t>
  </si>
  <si>
    <t>NC109</t>
  </si>
  <si>
    <t>SR 1146</t>
  </si>
  <si>
    <t>NC 903</t>
  </si>
  <si>
    <t>SR 1750</t>
  </si>
  <si>
    <t>SR 2237</t>
  </si>
  <si>
    <t>SR 1163</t>
  </si>
  <si>
    <t>SR 1136</t>
  </si>
  <si>
    <t>SR 1322</t>
  </si>
  <si>
    <t>SR 1224</t>
  </si>
  <si>
    <t>SR 1353</t>
  </si>
  <si>
    <t>SR 1626</t>
  </si>
  <si>
    <t>NC 42</t>
  </si>
  <si>
    <t>SR 1327</t>
  </si>
  <si>
    <t>SR 1103</t>
  </si>
  <si>
    <t>SR 1330</t>
  </si>
  <si>
    <t>SR 1346</t>
  </si>
  <si>
    <t>SR 2025</t>
  </si>
  <si>
    <t>SR 1105</t>
  </si>
  <si>
    <t>SR 1864</t>
  </si>
  <si>
    <t>SR 1112</t>
  </si>
  <si>
    <t>SR 1003</t>
  </si>
  <si>
    <t>SR 1433</t>
  </si>
  <si>
    <t xml:space="preserve">L&amp;S file references B-4936.  Group with 500041 adjacent bridge.  L&amp;S agree to provide the shell mapping and DTM (reference Keith Johnson 02/23 e-mail).  Archaeology: is rather close to Bentonville Battleground.  It is a State Historic Site, and has been designated as a National Landmark among other honors for it's associated military history and condition and proximity to the National Landmark site, Bentonville Battlefield.  It was an expansive movement of engaged troops, and the boundaries can be considered loose.  This would merit further investigation and an archaeological survey should the project move forward.  </t>
  </si>
  <si>
    <t>L&amp;S file references B-4936.  Group with 500039 adjacent bridge.  L&amp;S agree to provide the shell mapping and DTM (reference Keith Johnson 02/23 e-mail).  Archaeology: is rather close to Bentonville Battleground.  It is a State Historic Site, and has been designated as a National Landmark among other honors for it's associated military history and condition and proximity to the National Landmark site, Bentonville Battlefield..  It was an expansive movement of engaged troops, and the boundaries can be considered loose.  This would merit further investigation and an archaeological survey should the project move forward.  Hydro needs to be modeled with 500039.</t>
  </si>
  <si>
    <t>Same route as 340076.  Historical:  "I'm going to need to eyeball these. The good news is, it should be quick work, and I can have it to you within a week."</t>
  </si>
  <si>
    <r>
      <t xml:space="preserve">720033 on detour.  Hydro </t>
    </r>
    <r>
      <rPr>
        <b/>
        <sz val="10"/>
        <rFont val="Arial"/>
        <family val="2"/>
      </rPr>
      <t>not good candidate</t>
    </r>
    <r>
      <rPr>
        <sz val="10"/>
        <rFont val="Arial"/>
      </rPr>
      <t>- potential problem obtaining FEMA model.  Historical:  "I'm going to need to eyeball these. The good news is, it should be quick work, and I can have it to you within a week."</t>
    </r>
  </si>
  <si>
    <r>
      <t xml:space="preserve">Per Charlie Brown on 03/01: "We received request on </t>
    </r>
    <r>
      <rPr>
        <b/>
        <sz val="10"/>
        <rFont val="Arial"/>
        <family val="2"/>
      </rPr>
      <t>B-5220</t>
    </r>
    <r>
      <rPr>
        <sz val="10"/>
        <rFont val="Arial"/>
      </rPr>
      <t xml:space="preserve"> (the same bridge) to stake the r/w.  The request was and was removed from our project database."  720098 on detour.  Historical:  "I'm going to need to eyeball these. The good news is, it should be quick work, and I can have it to you within a week."</t>
    </r>
  </si>
  <si>
    <t>No bridges on shortest detour.  Historical:  "I'm going to need to eyeball these. The good news is, it should be quick work, and I can have it to you within a week."</t>
  </si>
  <si>
    <t>Hydro</t>
  </si>
  <si>
    <t>L&amp;S</t>
  </si>
  <si>
    <t>SR 1934</t>
  </si>
  <si>
    <t>SR 1508</t>
  </si>
  <si>
    <t>SR 1537</t>
  </si>
  <si>
    <t>SR 1507</t>
  </si>
  <si>
    <t>US 74B</t>
  </si>
  <si>
    <t>Cheoah River</t>
  </si>
  <si>
    <t>Panther Creek</t>
  </si>
  <si>
    <t>North Toe River</t>
  </si>
  <si>
    <t>Crawford Creek</t>
  </si>
  <si>
    <t>Indian Creek</t>
  </si>
  <si>
    <t>Lee Pond</t>
  </si>
  <si>
    <t>Long Creek</t>
  </si>
  <si>
    <t>South Fork New River</t>
  </si>
  <si>
    <t>Stony Fork Creek</t>
  </si>
  <si>
    <t>Black Run Creek</t>
  </si>
  <si>
    <t>Brooks Creek</t>
  </si>
  <si>
    <t>Grog Creek</t>
  </si>
  <si>
    <t>Sailors Branch Creek</t>
  </si>
  <si>
    <t>West Buffalo Creek</t>
  </si>
  <si>
    <t>Scotts Creek</t>
  </si>
  <si>
    <t>Hopper Creek</t>
  </si>
  <si>
    <t>Rock Creek</t>
  </si>
  <si>
    <t>Swift Creek</t>
  </si>
  <si>
    <t>4/1510</t>
  </si>
  <si>
    <t>Hooper Creek</t>
  </si>
  <si>
    <t>Ashpole Swamp</t>
  </si>
  <si>
    <t>Big Marsh Swamp</t>
  </si>
  <si>
    <t>Old Field Swamp</t>
  </si>
  <si>
    <t>Island Creek</t>
  </si>
  <si>
    <t>Mill Creek</t>
  </si>
  <si>
    <t>Smith Creek</t>
  </si>
  <si>
    <t>Maul Creek</t>
  </si>
  <si>
    <t>Albemarle Canal</t>
  </si>
  <si>
    <t>Roquist Creek</t>
  </si>
  <si>
    <t>Buckhorn Creek</t>
  </si>
  <si>
    <t>Sandy Run Creek</t>
  </si>
  <si>
    <t>Crowder's Creek</t>
  </si>
  <si>
    <t>Black Creek</t>
  </si>
  <si>
    <t>Uppard Creek</t>
  </si>
  <si>
    <t>McIntyre Creek</t>
  </si>
  <si>
    <t>Aberdeen Creek</t>
  </si>
  <si>
    <t>The Little River</t>
  </si>
  <si>
    <t>South Flat River</t>
  </si>
  <si>
    <t>Lake Lucas</t>
  </si>
  <si>
    <t>Third Creek</t>
  </si>
  <si>
    <t>Big Shoe Heel Creek</t>
  </si>
  <si>
    <t>Juniper Creek</t>
  </si>
  <si>
    <t>Hardy Creek</t>
  </si>
  <si>
    <t>Nahunta Swamp</t>
  </si>
  <si>
    <t>Whitoak Swamp</t>
  </si>
  <si>
    <t>Beaver Creek</t>
  </si>
  <si>
    <t>Div.</t>
  </si>
  <si>
    <t>From the Let List (Red on the Map)</t>
  </si>
  <si>
    <t>From the Division (Green on the Map)</t>
  </si>
  <si>
    <t>TIP or Priority</t>
  </si>
  <si>
    <t>SR 1005</t>
  </si>
  <si>
    <t>SR 2109</t>
  </si>
  <si>
    <t>SR 1321</t>
  </si>
  <si>
    <t>SR 2356</t>
  </si>
  <si>
    <t>SR 1910</t>
  </si>
  <si>
    <t>SR 1129</t>
  </si>
  <si>
    <t>SR 3314</t>
  </si>
  <si>
    <t>SR 2598</t>
  </si>
  <si>
    <t>SR 1113</t>
  </si>
  <si>
    <t>SR 1582</t>
  </si>
  <si>
    <t>SR 1516</t>
  </si>
  <si>
    <t>SR 2336</t>
  </si>
  <si>
    <t>Guilford</t>
  </si>
  <si>
    <t>Rockingham</t>
  </si>
  <si>
    <t>Caswell</t>
  </si>
  <si>
    <t>Alamance</t>
  </si>
  <si>
    <t>Orange</t>
  </si>
  <si>
    <t>Stinking Quarter</t>
  </si>
  <si>
    <t>Haw River</t>
  </si>
  <si>
    <t>Beaver Island Creek</t>
  </si>
  <si>
    <t>Hogan's Creek</t>
  </si>
  <si>
    <t>Cane Creek</t>
  </si>
  <si>
    <t>Quaker Creek</t>
  </si>
  <si>
    <t>Register's Creek</t>
  </si>
  <si>
    <t>Little Alamance Creek</t>
  </si>
  <si>
    <t>New Hope Creek</t>
  </si>
  <si>
    <t>Buttermilk Creek</t>
  </si>
  <si>
    <t>North Fork Little River</t>
  </si>
  <si>
    <t>Jacob's Creek</t>
  </si>
  <si>
    <t>Trib. of Dan River</t>
  </si>
  <si>
    <t>Roouist Creek</t>
  </si>
  <si>
    <t>Creek</t>
  </si>
  <si>
    <t>Branch White Oak Swamp</t>
  </si>
  <si>
    <t>Branch White Oak</t>
  </si>
  <si>
    <t>Canal</t>
  </si>
  <si>
    <t>Shingle Landing Creek</t>
  </si>
  <si>
    <t>Duke Swamp</t>
  </si>
  <si>
    <t>SR 1527</t>
  </si>
  <si>
    <t>SR 1301</t>
  </si>
  <si>
    <t>Horse Swamp</t>
  </si>
  <si>
    <t>Ready Branch</t>
  </si>
  <si>
    <t>Branch of Kirby's Creek</t>
  </si>
  <si>
    <t>Gumberry Swamp</t>
  </si>
  <si>
    <t>SR 1351</t>
  </si>
  <si>
    <t>MA05002B</t>
  </si>
  <si>
    <t>MA05012B</t>
  </si>
  <si>
    <t>Franklin</t>
  </si>
  <si>
    <t>Sampson</t>
  </si>
  <si>
    <t>Duplin</t>
  </si>
  <si>
    <t>Brunswick</t>
  </si>
  <si>
    <t>SR 1320</t>
  </si>
  <si>
    <t>SR 1801</t>
  </si>
  <si>
    <t>SR 1706</t>
  </si>
  <si>
    <t>SR 1700</t>
  </si>
  <si>
    <t>SR 1300</t>
  </si>
  <si>
    <t>SR 1913</t>
  </si>
  <si>
    <t>SR 1740</t>
  </si>
  <si>
    <t>SR 1912</t>
  </si>
  <si>
    <t>SR 1007</t>
  </si>
  <si>
    <t>SR 1742</t>
  </si>
  <si>
    <t>SR 1208</t>
  </si>
  <si>
    <t>SR 1256</t>
  </si>
  <si>
    <t>SR 1945</t>
  </si>
  <si>
    <t>SR 1233</t>
  </si>
  <si>
    <t>SR 1305</t>
  </si>
  <si>
    <t>SR 1915</t>
  </si>
  <si>
    <t>SR 1703</t>
  </si>
  <si>
    <t>SR 1600</t>
  </si>
  <si>
    <t>Sycamore Creek</t>
  </si>
  <si>
    <t>SR 1239</t>
  </si>
  <si>
    <t>Lynch Creek</t>
  </si>
  <si>
    <t>Ashe</t>
  </si>
  <si>
    <t>Branch of Coharie</t>
  </si>
  <si>
    <t>Branch Muddy Creek</t>
  </si>
  <si>
    <t>Kill Creek</t>
  </si>
  <si>
    <t>Cabin Creek</t>
  </si>
  <si>
    <t>Scippeo Creek</t>
  </si>
  <si>
    <t>Turkey Swamp</t>
  </si>
  <si>
    <t>Maxwell Creek</t>
  </si>
  <si>
    <t>Six Runs Creek</t>
  </si>
  <si>
    <t>Branch Black Creek</t>
  </si>
  <si>
    <t>Six Run Creek</t>
  </si>
  <si>
    <t>South River Overflow</t>
  </si>
  <si>
    <t>South River</t>
  </si>
  <si>
    <t>Big Swamp Creek</t>
  </si>
  <si>
    <t>Branch Six Runs Creek</t>
  </si>
  <si>
    <t>Goshen Creek</t>
  </si>
  <si>
    <t>Branch of Maxwell Creek</t>
  </si>
  <si>
    <t>Great Coherie Creek</t>
  </si>
  <si>
    <t>Columbus</t>
  </si>
  <si>
    <t>Harnett</t>
  </si>
  <si>
    <t>Bladen</t>
  </si>
  <si>
    <t>SR 1585</t>
  </si>
  <si>
    <t>SR 1544</t>
  </si>
  <si>
    <t>SR 1932</t>
  </si>
  <si>
    <t>SR 1234</t>
  </si>
  <si>
    <t>SR 1728</t>
  </si>
  <si>
    <t>SR 1415</t>
  </si>
  <si>
    <t>SR 1709</t>
  </si>
  <si>
    <t>SR 1704</t>
  </si>
  <si>
    <t>SR 2230</t>
  </si>
  <si>
    <t>Pine Log Swamp</t>
  </si>
  <si>
    <t>Branch of Tom's Creek</t>
  </si>
  <si>
    <t>Beaverdam Swamp</t>
  </si>
  <si>
    <t>Black River Trib.</t>
  </si>
  <si>
    <t>Hector's Creek</t>
  </si>
  <si>
    <t>Ten Mile Swamp</t>
  </si>
  <si>
    <t>Little Marsh Swamp</t>
  </si>
  <si>
    <t>Hog Swamp</t>
  </si>
  <si>
    <t>Cold Camp Creek</t>
  </si>
  <si>
    <t>Carver Creek</t>
  </si>
  <si>
    <t>White Creek</t>
  </si>
  <si>
    <t>SR 1362</t>
  </si>
  <si>
    <t>SR 1406</t>
  </si>
  <si>
    <t>SR 1422</t>
  </si>
  <si>
    <t>SR 1564</t>
  </si>
  <si>
    <t>SR 2141</t>
  </si>
  <si>
    <t>SR 1404</t>
  </si>
  <si>
    <t>SR 2876</t>
  </si>
  <si>
    <t>SR 2159</t>
  </si>
  <si>
    <t>SR 1838</t>
  </si>
  <si>
    <t>SR 1138</t>
  </si>
  <si>
    <t>SR 2640</t>
  </si>
  <si>
    <t>SR 1318</t>
  </si>
  <si>
    <t>SR 2160</t>
  </si>
  <si>
    <t>SR 2903</t>
  </si>
  <si>
    <t>Hoke</t>
  </si>
  <si>
    <t>Rocky River</t>
  </si>
  <si>
    <t>Puppy Creek</t>
  </si>
  <si>
    <t>Fork of Big Raft Swamp</t>
  </si>
  <si>
    <t>McGee's Creek</t>
  </si>
  <si>
    <t>Bachelor Creek</t>
  </si>
  <si>
    <t>William's Creek</t>
  </si>
  <si>
    <t>Little River</t>
  </si>
  <si>
    <t>Doomas Creek</t>
  </si>
  <si>
    <t>Robeson Creek</t>
  </si>
  <si>
    <t>SR 1141</t>
  </si>
  <si>
    <t>Branch Monte Swamp</t>
  </si>
  <si>
    <t>Gapway Swamp</t>
  </si>
  <si>
    <t>SR 1454</t>
  </si>
  <si>
    <t>SR 1470</t>
  </si>
  <si>
    <t>SR 1763</t>
  </si>
  <si>
    <t>SR 1231</t>
  </si>
  <si>
    <t>SR 2265</t>
  </si>
  <si>
    <t>SR 1137</t>
  </si>
  <si>
    <t>SR 1348</t>
  </si>
  <si>
    <t>SR 2533</t>
  </si>
  <si>
    <t>SR 2014</t>
  </si>
  <si>
    <t>SR 2539</t>
  </si>
  <si>
    <t>SR 1755</t>
  </si>
  <si>
    <t>SR 2504</t>
  </si>
  <si>
    <t>SR 1625</t>
  </si>
  <si>
    <t>SR 2099</t>
  </si>
  <si>
    <t>SR 1526</t>
  </si>
  <si>
    <t>SR 1175</t>
  </si>
  <si>
    <t>SR 1802</t>
  </si>
  <si>
    <t>Sill's Creek</t>
  </si>
  <si>
    <t>Flat Swamp Creek</t>
  </si>
  <si>
    <t>Dutchman's Creek</t>
  </si>
  <si>
    <t>Silas Creek</t>
  </si>
  <si>
    <t>Run Creek</t>
  </si>
  <si>
    <t>Town Creek</t>
  </si>
  <si>
    <t>Frost Mill Creek</t>
  </si>
  <si>
    <t>Lick Creek</t>
  </si>
  <si>
    <t>Shangrila Creek</t>
  </si>
  <si>
    <t>Plummer's Creek</t>
  </si>
  <si>
    <t>Peeler Creek</t>
  </si>
  <si>
    <t>Davidson</t>
  </si>
  <si>
    <t>Forsyth</t>
  </si>
  <si>
    <t>Davie</t>
  </si>
  <si>
    <t>Stokes</t>
  </si>
  <si>
    <t xml:space="preserve">Caldwell </t>
  </si>
  <si>
    <t>Yadkin</t>
  </si>
  <si>
    <t>SR 1621</t>
  </si>
  <si>
    <t>SR 1722</t>
  </si>
  <si>
    <t>SR 2026</t>
  </si>
  <si>
    <t>SR 1151</t>
  </si>
  <si>
    <t>SR 1622</t>
  </si>
  <si>
    <t>SR 1150</t>
  </si>
  <si>
    <t>SR 1359</t>
  </si>
  <si>
    <t>SR 1503</t>
  </si>
  <si>
    <t>SR 1306</t>
  </si>
  <si>
    <t>SR 2149</t>
  </si>
  <si>
    <t>SR 2425</t>
  </si>
  <si>
    <t>SR 2423</t>
  </si>
  <si>
    <t>SR 1732</t>
  </si>
  <si>
    <t>SR 2486</t>
  </si>
  <si>
    <t>SR 1368</t>
  </si>
  <si>
    <t>Paul's Creek</t>
  </si>
  <si>
    <t>Upper Little River</t>
  </si>
  <si>
    <t>Naked Creek</t>
  </si>
  <si>
    <t>Stewarts Creek</t>
  </si>
  <si>
    <t>North Deep Creek</t>
  </si>
  <si>
    <t>Cove Creek</t>
  </si>
  <si>
    <t>Hunting Creek</t>
  </si>
  <si>
    <t>Cales Creek</t>
  </si>
  <si>
    <t>Middle Little River</t>
  </si>
  <si>
    <t>Moravian Creek</t>
  </si>
  <si>
    <t>Jones</t>
  </si>
  <si>
    <t>Lenoir</t>
  </si>
  <si>
    <t>SR 1122</t>
  </si>
  <si>
    <t>SR 1753</t>
  </si>
  <si>
    <t>SR 1217</t>
  </si>
  <si>
    <t>SR 1200</t>
  </si>
  <si>
    <t>SR 1517</t>
  </si>
  <si>
    <t>SR 1427</t>
  </si>
  <si>
    <t>SR 1315</t>
  </si>
  <si>
    <t>SR 1319</t>
  </si>
  <si>
    <t>SR 1111</t>
  </si>
  <si>
    <t>SR 1326</t>
  </si>
  <si>
    <t>SR 1383</t>
  </si>
  <si>
    <t>SR 1608</t>
  </si>
  <si>
    <t>SR 1381</t>
  </si>
  <si>
    <t>SR 1901</t>
  </si>
  <si>
    <t>SR 1530</t>
  </si>
  <si>
    <t>SR 1760</t>
  </si>
  <si>
    <t>SR 2129</t>
  </si>
  <si>
    <t>SR 1506</t>
  </si>
  <si>
    <t>SR 1196</t>
  </si>
  <si>
    <t>SR 1874</t>
  </si>
  <si>
    <t>SR 1143</t>
  </si>
  <si>
    <t>SR 1733</t>
  </si>
  <si>
    <t>SR 1762</t>
  </si>
  <si>
    <t>Burke</t>
  </si>
  <si>
    <t>Madison</t>
  </si>
  <si>
    <t>Mitchell</t>
  </si>
  <si>
    <t xml:space="preserve">Burke </t>
  </si>
  <si>
    <t>Indian Wells Creek</t>
  </si>
  <si>
    <t>Fork of Conetoe Creek</t>
  </si>
  <si>
    <t>Conetoe Creek</t>
  </si>
  <si>
    <t>Buckleberry Creek</t>
  </si>
  <si>
    <t>Pine Log Creek</t>
  </si>
  <si>
    <t>Little Contentnea Creek</t>
  </si>
  <si>
    <t>Grindle Creek</t>
  </si>
  <si>
    <t>Mussel Shell Creek</t>
  </si>
  <si>
    <t>Southwest Creek</t>
  </si>
  <si>
    <t>Bear Creek</t>
  </si>
  <si>
    <t>South Turkey Creek</t>
  </si>
  <si>
    <t>Turkey Creek</t>
  </si>
  <si>
    <t>Newfound Creek</t>
  </si>
  <si>
    <t>Little Rvier</t>
  </si>
  <si>
    <t>Paint Fork Creek</t>
  </si>
  <si>
    <t>Big Rock Creek</t>
  </si>
  <si>
    <t>Walnut Creek</t>
  </si>
  <si>
    <t>Swain</t>
  </si>
  <si>
    <t xml:space="preserve">Macon </t>
  </si>
  <si>
    <t>Clay</t>
  </si>
  <si>
    <t>Transylvania</t>
  </si>
  <si>
    <t>Cherokee</t>
  </si>
  <si>
    <t>SR 1133</t>
  </si>
  <si>
    <t>SR 1206</t>
  </si>
  <si>
    <t>SR 1336</t>
  </si>
  <si>
    <t>SR 1713</t>
  </si>
  <si>
    <t>SR 1120</t>
  </si>
  <si>
    <t>SR 1128</t>
  </si>
  <si>
    <t>SR 1632</t>
  </si>
  <si>
    <t>SR 1212</t>
  </si>
  <si>
    <t>SR 1623</t>
  </si>
  <si>
    <t>SR 1397</t>
  </si>
  <si>
    <t>SR 1370</t>
  </si>
  <si>
    <t>Franks Creek</t>
  </si>
  <si>
    <t>Sweetwater Creek</t>
  </si>
  <si>
    <t>Hungry Creek</t>
  </si>
  <si>
    <t>Cedar Creek</t>
  </si>
  <si>
    <t>Nations Creek</t>
  </si>
  <si>
    <t>Jones Creek</t>
  </si>
  <si>
    <t>Little Tennessee River</t>
  </si>
  <si>
    <t>Burningtown Creek</t>
  </si>
  <si>
    <t>Fires Creek</t>
  </si>
  <si>
    <t>Vengeance Creek</t>
  </si>
  <si>
    <t>Liner Creek</t>
  </si>
  <si>
    <t>Brush Creek</t>
  </si>
  <si>
    <t>Coweeta Creek</t>
  </si>
  <si>
    <t>SR 1161</t>
  </si>
  <si>
    <t>SR 1751</t>
  </si>
  <si>
    <t>SR 2139</t>
  </si>
  <si>
    <t>SR 2131</t>
  </si>
  <si>
    <t>SR 1941</t>
  </si>
  <si>
    <t>SR 2130</t>
  </si>
  <si>
    <t>SR 2416</t>
  </si>
  <si>
    <t>SR 1194</t>
  </si>
  <si>
    <t>SR 1957</t>
  </si>
  <si>
    <t>Fuda Creek</t>
  </si>
  <si>
    <t>Rays Creek</t>
  </si>
  <si>
    <t>Richardson Creek</t>
  </si>
  <si>
    <t>Flag Branch</t>
  </si>
  <si>
    <t>McKees Creek</t>
  </si>
  <si>
    <t>McAllister Creek</t>
  </si>
  <si>
    <t>Branch of Andero</t>
  </si>
  <si>
    <t>Running Creek</t>
  </si>
  <si>
    <t>Trib. Of Waxhaw Creek</t>
  </si>
  <si>
    <t>Hydro?</t>
  </si>
  <si>
    <t>% No</t>
  </si>
  <si>
    <t>MAYBE</t>
  </si>
  <si>
    <t>Crownspan</t>
  </si>
  <si>
    <t>Little Long Creek</t>
  </si>
  <si>
    <t>Muddy Creek</t>
  </si>
  <si>
    <t>SR 2136</t>
  </si>
  <si>
    <t>SR 1637</t>
  </si>
  <si>
    <t>SR 1131</t>
  </si>
  <si>
    <t>SR 1809</t>
  </si>
  <si>
    <t>SR 1338</t>
  </si>
  <si>
    <t>SR 1337</t>
  </si>
  <si>
    <t>SR 1639</t>
  </si>
  <si>
    <t>SR 1486</t>
  </si>
  <si>
    <t>Iredell</t>
  </si>
  <si>
    <t>Catawba</t>
  </si>
  <si>
    <t>Alexander</t>
  </si>
  <si>
    <t>Blackwood Creek</t>
  </si>
  <si>
    <t>Dutchman Creek</t>
  </si>
  <si>
    <t>Maple Creek</t>
  </si>
  <si>
    <t>Hop Creek</t>
  </si>
  <si>
    <t>Kirby Creek</t>
  </si>
  <si>
    <t>Buffalo Shoals Creek</t>
  </si>
  <si>
    <t>Back Creek</t>
  </si>
  <si>
    <t>2@17'6</t>
  </si>
  <si>
    <t xml:space="preserve">1@40' ; 1@17' </t>
  </si>
  <si>
    <t>1@30'</t>
  </si>
  <si>
    <t>2@30'</t>
  </si>
  <si>
    <t>1@17'6 ; 1@17' ; 1@17'6</t>
  </si>
  <si>
    <t>1@17'6 ; 2@17' ; 1@17'6</t>
  </si>
  <si>
    <t>1@35'</t>
  </si>
  <si>
    <t>3@17'</t>
  </si>
  <si>
    <t xml:space="preserve">1@15' ; 1@14' ; 1@15' </t>
  </si>
  <si>
    <t>1@15'6 ; 1@15' ; 1@15'6</t>
  </si>
  <si>
    <t>1@17'6 ; 1@16' ; 1@17'6</t>
  </si>
  <si>
    <t>1@17'6 ; 4@17' ; 1@17'6</t>
  </si>
  <si>
    <t>1@17'5 ; 1@17' ; 1@17'8</t>
  </si>
  <si>
    <t>1@17'10 ; 1@17'2 ; 1@17'6</t>
  </si>
  <si>
    <t>1@30'3 ; 1@30'1 ; 1@25'3</t>
  </si>
  <si>
    <t>1@21' ; 1@40' ; 1@21'</t>
  </si>
  <si>
    <t>1@16' ; 1@15'1 ; 1@15'8</t>
  </si>
  <si>
    <t>1@17'9 ; 1@17'1 ; 1@18'</t>
  </si>
  <si>
    <t xml:space="preserve">1@17'1 ; 1@17' ; 1@17'7 </t>
  </si>
  <si>
    <t>2@17'8</t>
  </si>
  <si>
    <t>1@31' ; 1@30'</t>
  </si>
  <si>
    <t>1@30'6 ; 1@30' ; 1@30'6</t>
  </si>
  <si>
    <t>1@17'8 ; 1@17' ; 1@17'10</t>
  </si>
  <si>
    <t>1@20'4 ; 2@20'3 ; 1@20'4</t>
  </si>
  <si>
    <t>1@20'7 ; 1@20'3 ; 1@19'11 ; 1@20'4</t>
  </si>
  <si>
    <t>3@30'</t>
  </si>
  <si>
    <t>1@20.8' ; 1@19.7' ; 1@17.5' ; 19.7' ; 20.8'</t>
  </si>
  <si>
    <t>1@17'8 ; 1@17'6</t>
  </si>
  <si>
    <t>1@18'6 ; 1@18'2 ; 1@18'5</t>
  </si>
  <si>
    <t>1@25'6 ; 1@25' ; 1@25'6</t>
  </si>
  <si>
    <t>1@18'3 ; 1@18'6 ; 1@18'5</t>
  </si>
  <si>
    <t>1@15'10 ; 2@15' ; 1@15'8</t>
  </si>
  <si>
    <t>1@17'9 ; 1@16'11 ; 1@16'10 ; 1@17'10</t>
  </si>
  <si>
    <t>1@17'7 ; 1@17'1 ; 1@17'8</t>
  </si>
  <si>
    <t>1@17'10 ; 1@17'9</t>
  </si>
  <si>
    <t>1@17'6 ; 1@18'2</t>
  </si>
  <si>
    <t>1@17'10 ; 1@17'2 ; 1@16'8 ; 1@17'11</t>
  </si>
  <si>
    <t>1@17'11;1@16'10;1@17'1;1@17'2;1@17';1@17'8</t>
  </si>
  <si>
    <t>1@17'9 ; 1@17'1 ; 1@17' ; 1@16'10 ; 1@17'11</t>
  </si>
  <si>
    <t>1@17'6 ; 1@17' ; 1@17'7</t>
  </si>
  <si>
    <t>1@17'6 ; 1@17'4 ; 1@16'8 ; 1@17'6</t>
  </si>
  <si>
    <t>1@17'10 ; 1@17' ; 1@17'10</t>
  </si>
  <si>
    <t>1@17'11 ; 1@17' ; 1@16'10 ; 1@17' ; 1@18'</t>
  </si>
  <si>
    <t>1@17'9 ; 8@17' ; 1@17'9</t>
  </si>
  <si>
    <t>1@17'9 ; 1@17'2 ; 1@16'10 ; 1@17'2 ; 1@17'8</t>
  </si>
  <si>
    <t>1@18' ; 2@17' ; 1@18'</t>
  </si>
  <si>
    <t>1@15'9 ; 1@14'9 ; 1@15'10</t>
  </si>
  <si>
    <t>2@20'3</t>
  </si>
  <si>
    <t>2@40'4</t>
  </si>
  <si>
    <t>1@41'5</t>
  </si>
  <si>
    <t>1@17'10 ; 1@17'8</t>
  </si>
  <si>
    <t>2@18'</t>
  </si>
  <si>
    <t>1@17'3 ; 1@16'6 ; 1@17'3 ; 1@18'</t>
  </si>
  <si>
    <t>1@18'5 ; 2@18'2 ; 1@18'5</t>
  </si>
  <si>
    <t>1@17.7' ; 2@8.3' ; 1@17.7'</t>
  </si>
  <si>
    <t>1@21'5 ; 2@20' 1 @21'5</t>
  </si>
  <si>
    <t>2@18'4</t>
  </si>
  <si>
    <t>1@18'6 ; 1@18' ; 1@18'6</t>
  </si>
  <si>
    <t>2@18'9</t>
  </si>
  <si>
    <t>2@17'10</t>
  </si>
  <si>
    <t>1@17'9 ; 1@18'</t>
  </si>
  <si>
    <t>1@20'6 ; 1@20' ; 1@20'2 ; 1@20'1 ; 1@20'2 ; 1@20'2</t>
  </si>
  <si>
    <t>1@30'6 ; 2@30' ; 1@30'6</t>
  </si>
  <si>
    <t>1@31'3</t>
  </si>
  <si>
    <t>1@17'8 ; 1@17'1 ; 1@18'</t>
  </si>
  <si>
    <t>1@17'8 ; 1@17'1 ; 1@17'5 ; 1@17'1</t>
  </si>
  <si>
    <t>1@18' ; 4@17' ; 1@16'8 ; 1@18'</t>
  </si>
  <si>
    <t>1@30'3 ; 1@30' ; 1@30'3</t>
  </si>
  <si>
    <t>1@46'3 ; 1@45' ; 1@46'3</t>
  </si>
  <si>
    <t>1@35'4 ; 1@35'1 ; 1@35'4</t>
  </si>
  <si>
    <t>1@40'7 ; 1@40' ; 1@40'3</t>
  </si>
  <si>
    <t>1@30'3 ; 2@30' ; 1@30'3</t>
  </si>
  <si>
    <t>1@33'7</t>
  </si>
  <si>
    <t>1@40'6</t>
  </si>
  <si>
    <t>1@17'9 ; 1@17'1 ; 1@17'10</t>
  </si>
  <si>
    <t>1@17'9 ; 1@40'</t>
  </si>
  <si>
    <t>1@17'10 ; 1@35'1 ; 1@17'6</t>
  </si>
  <si>
    <t>1@17'9 ; 1@17' ; 1@17'9</t>
  </si>
  <si>
    <t>1@34'6</t>
  </si>
  <si>
    <t>1@17'10 ; 1@34' ; 1@17'2</t>
  </si>
  <si>
    <t>2@17'9</t>
  </si>
  <si>
    <t>1@17'6 ; 1@35' ; 1@17'6</t>
  </si>
  <si>
    <t>1@24'9 ; 1@ 25'1 ; 1@25'2</t>
  </si>
  <si>
    <t>1@17'10 ; 1@17'1 ; 1@17'8</t>
  </si>
  <si>
    <t>1@17'2 ; 1@17'1</t>
  </si>
  <si>
    <t>1@17'1 ; 1@39' ; 1@17'5</t>
  </si>
  <si>
    <t>1@18'1 ; 1@43'9 ; 1@18'1</t>
  </si>
  <si>
    <t>1@30'8</t>
  </si>
  <si>
    <t>1@18'5 ; 1@16'10 ; 1@17'9</t>
  </si>
  <si>
    <t>1@17'11 ; 1@17'1 ; 1@17'11</t>
  </si>
  <si>
    <t>1@35'8</t>
  </si>
  <si>
    <t>1@17'3 ; 1@30' ; 1@17'3</t>
  </si>
  <si>
    <t>1@29'8 ; 1@19'8</t>
  </si>
  <si>
    <t>1@45'6</t>
  </si>
  <si>
    <t>2@20' ; 2@20'3 ; 2@20'3</t>
  </si>
  <si>
    <t>1@18'3 ; 1@18'1 ; 1@17'11 ; 1@35' ; 1@18'5</t>
  </si>
  <si>
    <t>1@40'4 ; 1@40' ; 1@40'4</t>
  </si>
  <si>
    <t>1@38' ; 4@37'6 ; 1@38'</t>
  </si>
  <si>
    <t>1@41'8 ; 1@42'4 ; 1@42'8 ; 1@41'2</t>
  </si>
  <si>
    <t>1@17'10 ; 2@17' ; 1@17'2</t>
  </si>
  <si>
    <t>1@25'6</t>
  </si>
  <si>
    <t>1@40'7</t>
  </si>
  <si>
    <t>1@36.7'</t>
  </si>
  <si>
    <t>1@30'6</t>
  </si>
  <si>
    <t>1@40'10</t>
  </si>
  <si>
    <t>2@30'3</t>
  </si>
  <si>
    <t>2@40'3</t>
  </si>
  <si>
    <t>1@31'2</t>
  </si>
  <si>
    <t>1@50'6</t>
  </si>
  <si>
    <t>1@26'6</t>
  </si>
  <si>
    <t>1@41'6</t>
  </si>
  <si>
    <t>1@40'6 ; 1@30'</t>
  </si>
  <si>
    <t>1@35'6</t>
  </si>
  <si>
    <t>2@17'4</t>
  </si>
  <si>
    <t>1@24'3 ; 1@21'3</t>
  </si>
  <si>
    <t>1@31'</t>
  </si>
  <si>
    <t>1@23' ; 1@22'6</t>
  </si>
  <si>
    <t>1@52'2</t>
  </si>
  <si>
    <t>1@45'3 ; 3@45' ; 1@45'3</t>
  </si>
  <si>
    <t>1@24'8</t>
  </si>
  <si>
    <t>1@40'8</t>
  </si>
  <si>
    <t>1@17' ; 1@13'</t>
  </si>
  <si>
    <t>1@35'4 ; 1@40'4</t>
  </si>
  <si>
    <t>2@30'6</t>
  </si>
  <si>
    <t>1@32'6</t>
  </si>
  <si>
    <t>1@46'6</t>
  </si>
  <si>
    <t>1@41'</t>
  </si>
  <si>
    <t>1@23'6</t>
  </si>
  <si>
    <t>1@22'</t>
  </si>
  <si>
    <t>1@11' ; 1@14.5'</t>
  </si>
  <si>
    <t>1@40'3</t>
  </si>
  <si>
    <t>1@36'2</t>
  </si>
  <si>
    <t>1@30'7</t>
  </si>
  <si>
    <t>1@21'10</t>
  </si>
  <si>
    <t>1@39'6</t>
  </si>
  <si>
    <t>1@20'3 ; 1@20'4</t>
  </si>
  <si>
    <t>1@36'4</t>
  </si>
  <si>
    <t>1@76'6</t>
  </si>
  <si>
    <t>1@45'5 ; 1@45' ; 1@ 45'5</t>
  </si>
  <si>
    <t>1@17' ; 1@35' ; 1@16'4</t>
  </si>
  <si>
    <t>1@25'6 ; 1@45' ; 1@25'6</t>
  </si>
  <si>
    <t>1@17'1 ; 1@40'3</t>
  </si>
  <si>
    <t>1@36'7 ; 1@18'8</t>
  </si>
  <si>
    <t>1@26'</t>
  </si>
  <si>
    <t>1@25'7</t>
  </si>
  <si>
    <t>1@40'3 ; 1@42'2</t>
  </si>
  <si>
    <t>1@40'3 ; 1@45' ; 1@40'3</t>
  </si>
  <si>
    <t>1@20'10 ; 3@30' ; 1@30'10</t>
  </si>
  <si>
    <t>2@20'5</t>
  </si>
  <si>
    <t>2@30'4</t>
  </si>
  <si>
    <t>1@35'3 ; 1@35' ; 1@35'3</t>
  </si>
  <si>
    <t>1@32'5</t>
  </si>
  <si>
    <t>1@20'1 ; 1@19'7 ; 1@20' ; 1@20'3 ; 1@19'10</t>
  </si>
  <si>
    <t>2@30'8</t>
  </si>
  <si>
    <t>1@30'4</t>
  </si>
  <si>
    <r>
      <t xml:space="preserve">730065 [B-4233 BMU] on detour; Hydraulic </t>
    </r>
    <r>
      <rPr>
        <b/>
        <sz val="10"/>
        <rFont val="Arial"/>
        <family val="2"/>
      </rPr>
      <t>does not recommend</t>
    </r>
    <r>
      <rPr>
        <sz val="10"/>
        <rFont val="Arial"/>
      </rPr>
      <t xml:space="preserve"> could be a problem getting original FEMA model.</t>
    </r>
  </si>
  <si>
    <r>
      <t xml:space="preserve">730053 [B-4231 CFY 2008] on detour.  Hydraulic </t>
    </r>
    <r>
      <rPr>
        <b/>
        <sz val="10"/>
        <rFont val="Arial"/>
        <family val="2"/>
      </rPr>
      <t>does not recommend</t>
    </r>
    <r>
      <rPr>
        <sz val="10"/>
        <rFont val="Arial"/>
      </rPr>
      <t xml:space="preserve"> could be a problem getting original FEMA model.</t>
    </r>
  </si>
  <si>
    <r>
      <t xml:space="preserve">No bridges on shortest detour. Hydraulic </t>
    </r>
    <r>
      <rPr>
        <b/>
        <sz val="10"/>
        <rFont val="Arial"/>
        <family val="2"/>
      </rPr>
      <t>does not recommend</t>
    </r>
    <r>
      <rPr>
        <sz val="10"/>
        <rFont val="Arial"/>
      </rPr>
      <t xml:space="preserve"> could be a problem getting original FEMA model.</t>
    </r>
  </si>
  <si>
    <r>
      <t xml:space="preserve">530019 [not currently progammed] on detour.  Archaeological: the bridge is immediately adjacent to Tulls Mill.  A very brief review of historic maps of Lenoir County indicates that Tulls Mill is at least 100 years old and likely served as a local community focal point.  An archaeological reconnaissance survey and possibly subsurface investigations would be required to insure that no NRHP-eligible resources related to Tulls Mill would be impacted by the project. Hydraulic </t>
    </r>
    <r>
      <rPr>
        <b/>
        <sz val="10"/>
        <rFont val="Arial"/>
        <family val="2"/>
      </rPr>
      <t>does not recommend</t>
    </r>
    <r>
      <rPr>
        <sz val="10"/>
        <rFont val="Arial"/>
      </rPr>
      <t xml:space="preserve"> could be a problem getting original FEMA model.</t>
    </r>
  </si>
  <si>
    <r>
      <t xml:space="preserve">Just around the corner from 070083 - no bridges on shortest detour. Hydro potential </t>
    </r>
    <r>
      <rPr>
        <b/>
        <sz val="10"/>
        <rFont val="Arial"/>
        <family val="2"/>
      </rPr>
      <t>culvert</t>
    </r>
    <r>
      <rPr>
        <sz val="10"/>
        <rFont val="Arial"/>
      </rPr>
      <t>.</t>
    </r>
  </si>
  <si>
    <r>
      <t xml:space="preserve">260014 on possible detour - not currently programmed. Hydraulic </t>
    </r>
    <r>
      <rPr>
        <b/>
        <sz val="10"/>
        <rFont val="Arial"/>
        <family val="2"/>
      </rPr>
      <t>does not recommend</t>
    </r>
    <r>
      <rPr>
        <sz val="10"/>
        <rFont val="Arial"/>
      </rPr>
      <t xml:space="preserve"> could be a problem getting original FEMA model.</t>
    </r>
  </si>
  <si>
    <r>
      <t xml:space="preserve">Pair 810077 Detour into Bladen County 080058, 93 on possible detour. Hydraulic </t>
    </r>
    <r>
      <rPr>
        <b/>
        <sz val="10"/>
        <rFont val="Arial"/>
        <family val="2"/>
      </rPr>
      <t>does not recommend</t>
    </r>
    <r>
      <rPr>
        <sz val="10"/>
        <rFont val="Arial"/>
      </rPr>
      <t xml:space="preserve"> could be a problem getting original FEMA model.</t>
    </r>
  </si>
  <si>
    <r>
      <t xml:space="preserve">810213 on detour - not currently programmed. Hydraulic </t>
    </r>
    <r>
      <rPr>
        <b/>
        <sz val="10"/>
        <rFont val="Arial"/>
        <family val="2"/>
      </rPr>
      <t>does not recommend</t>
    </r>
    <r>
      <rPr>
        <sz val="10"/>
        <rFont val="Arial"/>
      </rPr>
      <t xml:space="preserve"> could be a problem getting original FEMA model.</t>
    </r>
  </si>
  <si>
    <r>
      <t xml:space="preserve">Pair 810078 Detour into Bladen County 080058,93 on possible detour. Hydraulic </t>
    </r>
    <r>
      <rPr>
        <b/>
        <sz val="10"/>
        <rFont val="Arial"/>
        <family val="2"/>
      </rPr>
      <t xml:space="preserve">does not recommend </t>
    </r>
    <r>
      <rPr>
        <sz val="10"/>
        <rFont val="Arial"/>
      </rPr>
      <t>could be a problem getting original FEMA model.</t>
    </r>
  </si>
  <si>
    <t xml:space="preserve">No bridges on shortest detour. </t>
  </si>
  <si>
    <r>
      <t>No bridges on shortest detour. Hydro potentia</t>
    </r>
    <r>
      <rPr>
        <b/>
        <sz val="10"/>
        <rFont val="Arial"/>
        <family val="2"/>
      </rPr>
      <t>l pipe or culvert.</t>
    </r>
  </si>
  <si>
    <r>
      <t xml:space="preserve">No bridges on shortest detour. Hydro potential </t>
    </r>
    <r>
      <rPr>
        <b/>
        <sz val="10"/>
        <rFont val="Arial"/>
        <family val="2"/>
      </rPr>
      <t>culvert</t>
    </r>
    <r>
      <rPr>
        <sz val="10"/>
        <rFont val="Arial"/>
      </rPr>
      <t xml:space="preserve"> but must dewater.</t>
    </r>
  </si>
  <si>
    <r>
      <t xml:space="preserve">L&amp;S file references B-5126.  Adjacent to 970066.  L&amp;S agree to provide the shell mapping and DTM (reference Keith Johnson 02/23 e-mail).  Hydro </t>
    </r>
    <r>
      <rPr>
        <b/>
        <sz val="10"/>
        <rFont val="Arial"/>
        <family val="2"/>
      </rPr>
      <t>not good candidate.</t>
    </r>
  </si>
  <si>
    <r>
      <t xml:space="preserve">L&amp;S file references B-4679 (DPOC).  L&amp;S agree to provide the shell mapping and DTM (reference Keith Johnson 02/23 e-mail).  Hydro </t>
    </r>
    <r>
      <rPr>
        <b/>
        <sz val="10"/>
        <rFont val="Arial"/>
        <family val="2"/>
      </rPr>
      <t>not good candidate.</t>
    </r>
  </si>
  <si>
    <r>
      <t>B-4771 CFY 2019.  Hydro</t>
    </r>
    <r>
      <rPr>
        <b/>
        <sz val="10"/>
        <rFont val="Arial"/>
        <family val="2"/>
      </rPr>
      <t xml:space="preserve"> not good candidate </t>
    </r>
    <r>
      <rPr>
        <sz val="10"/>
        <rFont val="Arial"/>
        <family val="2"/>
      </rPr>
      <t>problem obtaining FEMA model.</t>
    </r>
    <r>
      <rPr>
        <sz val="10"/>
        <rFont val="Arial"/>
      </rPr>
      <t>.</t>
    </r>
  </si>
  <si>
    <r>
      <t xml:space="preserve">950010 on detour. Hydro </t>
    </r>
    <r>
      <rPr>
        <b/>
        <sz val="10"/>
        <rFont val="Arial"/>
        <family val="2"/>
      </rPr>
      <t xml:space="preserve">not good candidate </t>
    </r>
    <r>
      <rPr>
        <sz val="10"/>
        <rFont val="Arial"/>
        <family val="2"/>
      </rPr>
      <t>potential problem obtaining FEMA model.</t>
    </r>
  </si>
  <si>
    <r>
      <t xml:space="preserve">No bridges on shortest detour.   Hydro </t>
    </r>
    <r>
      <rPr>
        <b/>
        <sz val="10"/>
        <rFont val="Arial"/>
        <family val="2"/>
      </rPr>
      <t>not good candidate</t>
    </r>
    <r>
      <rPr>
        <sz val="10"/>
        <rFont val="Arial"/>
      </rPr>
      <t xml:space="preserve"> potential problem obtaining FEMA model.</t>
    </r>
  </si>
  <si>
    <r>
      <t xml:space="preserve">No bridges on shortest detour. Hydro </t>
    </r>
    <r>
      <rPr>
        <b/>
        <sz val="10"/>
        <rFont val="Arial"/>
        <family val="2"/>
      </rPr>
      <t>not good candidate</t>
    </r>
    <r>
      <rPr>
        <sz val="10"/>
        <rFont val="Arial"/>
      </rPr>
      <t>- potential problem obtaining FEMA model.</t>
    </r>
  </si>
  <si>
    <r>
      <t xml:space="preserve">Detour crosses into Vance County.  Hydro </t>
    </r>
    <r>
      <rPr>
        <b/>
        <sz val="10"/>
        <rFont val="Arial"/>
        <family val="2"/>
      </rPr>
      <t>not good candidate</t>
    </r>
    <r>
      <rPr>
        <sz val="10"/>
        <rFont val="Arial"/>
      </rPr>
      <t>- potential problem obtaining FEMA model.</t>
    </r>
  </si>
  <si>
    <r>
      <t xml:space="preserve">No bridges on shortest detour.   Hydro - potential </t>
    </r>
    <r>
      <rPr>
        <b/>
        <sz val="10"/>
        <rFont val="Arial"/>
        <family val="2"/>
      </rPr>
      <t xml:space="preserve">pipe </t>
    </r>
    <r>
      <rPr>
        <sz val="10"/>
        <rFont val="Arial"/>
      </rPr>
      <t xml:space="preserve">(2@ 142"x91" CSPA)  or bottomless </t>
    </r>
    <r>
      <rPr>
        <b/>
        <sz val="10"/>
        <rFont val="Arial"/>
        <family val="2"/>
      </rPr>
      <t>culvert</t>
    </r>
    <r>
      <rPr>
        <sz val="10"/>
        <rFont val="Arial"/>
      </rPr>
      <t>.</t>
    </r>
  </si>
  <si>
    <r>
      <t xml:space="preserve">No bridges on shortest detour. Hydro-Dam just upstream where detail study starts, if detail study data needed then may be delay, </t>
    </r>
    <r>
      <rPr>
        <b/>
        <sz val="10"/>
        <rFont val="Arial"/>
        <family val="2"/>
      </rPr>
      <t>use as last choice</t>
    </r>
    <r>
      <rPr>
        <sz val="10"/>
        <rFont val="Arial"/>
      </rPr>
      <t>.</t>
    </r>
  </si>
  <si>
    <r>
      <t xml:space="preserve">No bridges on shortest detour.  Hydro-potential </t>
    </r>
    <r>
      <rPr>
        <b/>
        <sz val="10"/>
        <rFont val="Arial"/>
        <family val="2"/>
      </rPr>
      <t>culvert</t>
    </r>
    <r>
      <rPr>
        <sz val="10"/>
        <rFont val="Arial"/>
      </rPr>
      <t>, dewatering will drive up costs.</t>
    </r>
  </si>
  <si>
    <r>
      <t xml:space="preserve">No bridges on shortest detour. Hydro-potential </t>
    </r>
    <r>
      <rPr>
        <b/>
        <sz val="10"/>
        <rFont val="Arial"/>
        <family val="2"/>
      </rPr>
      <t xml:space="preserve">culvert </t>
    </r>
    <r>
      <rPr>
        <sz val="10"/>
        <rFont val="Arial"/>
      </rPr>
      <t>site.</t>
    </r>
  </si>
  <si>
    <r>
      <t xml:space="preserve">Off site detour into Virginia.  Hydro- </t>
    </r>
    <r>
      <rPr>
        <b/>
        <sz val="10"/>
        <rFont val="Arial"/>
        <family val="2"/>
      </rPr>
      <t>not good candidate</t>
    </r>
    <r>
      <rPr>
        <sz val="10"/>
        <rFont val="Arial"/>
      </rPr>
      <t>, may require CLOMR, study may extend into Va.</t>
    </r>
  </si>
  <si>
    <r>
      <t xml:space="preserve">No bridges on shortest detour. Hydro- </t>
    </r>
    <r>
      <rPr>
        <b/>
        <sz val="10"/>
        <rFont val="Arial"/>
        <family val="2"/>
      </rPr>
      <t>not good candidate</t>
    </r>
    <r>
      <rPr>
        <sz val="10"/>
        <rFont val="Arial"/>
      </rPr>
      <t>- potential problem obtaining FEMA model-May be a problem getting model to match floodplain.</t>
    </r>
  </si>
  <si>
    <r>
      <t xml:space="preserve">B-3843 and B-3846 on detour - may be old replacement projects I don't have any info on them. Hydro- </t>
    </r>
    <r>
      <rPr>
        <b/>
        <sz val="10"/>
        <rFont val="Arial"/>
        <family val="2"/>
      </rPr>
      <t>not good candidate</t>
    </r>
    <r>
      <rPr>
        <sz val="10"/>
        <rFont val="Arial"/>
      </rPr>
      <t>- potential problem obtaining FEMA model-May be a problem getting model to match floodplain.</t>
    </r>
  </si>
  <si>
    <r>
      <t xml:space="preserve">Does not appear to be a good offsite detour.  Hydro- </t>
    </r>
    <r>
      <rPr>
        <b/>
        <sz val="10"/>
        <rFont val="Arial"/>
        <family val="2"/>
      </rPr>
      <t>not good candidate</t>
    </r>
    <r>
      <rPr>
        <sz val="10"/>
        <rFont val="Arial"/>
      </rPr>
      <t>- potential problem obtaining FEMA model-May be a problem getting model to match floodplain.</t>
    </r>
  </si>
  <si>
    <r>
      <t xml:space="preserve">Hydro- </t>
    </r>
    <r>
      <rPr>
        <b/>
        <sz val="10"/>
        <rFont val="Arial"/>
        <family val="2"/>
      </rPr>
      <t>not good candidate</t>
    </r>
    <r>
      <rPr>
        <sz val="10"/>
        <rFont val="Arial"/>
      </rPr>
      <t>- potential problem obtaining FEMA model.</t>
    </r>
  </si>
  <si>
    <r>
      <t>Hydro- potential</t>
    </r>
    <r>
      <rPr>
        <b/>
        <sz val="10"/>
        <rFont val="Arial"/>
        <family val="2"/>
      </rPr>
      <t xml:space="preserve"> culvert.</t>
    </r>
  </si>
  <si>
    <r>
      <t>Hydro-</t>
    </r>
    <r>
      <rPr>
        <b/>
        <sz val="10"/>
        <rFont val="Arial"/>
        <family val="2"/>
      </rPr>
      <t xml:space="preserve"> not good candidate</t>
    </r>
    <r>
      <rPr>
        <sz val="10"/>
        <rFont val="Arial"/>
      </rPr>
      <t>- potential problem obtaining FEMA model.</t>
    </r>
  </si>
  <si>
    <t>Hydro- good Division DB project.</t>
  </si>
  <si>
    <r>
      <t xml:space="preserve">Removed per Garland Haywood due to FEMA involvement on 03/19/10 (see Pam Williams 03/19 e-mail)  Historical: will require a field survey.  A house next to the bridge was identified on the HPO survey map.  We will need to determine its eligibility for National Register listing. Hydro- </t>
    </r>
    <r>
      <rPr>
        <b/>
        <sz val="10"/>
        <rFont val="Arial"/>
        <family val="2"/>
      </rPr>
      <t>not good candidate</t>
    </r>
    <r>
      <rPr>
        <sz val="10"/>
        <rFont val="Arial"/>
      </rPr>
      <t>- potential problem obtaining FEMA model.</t>
    </r>
  </si>
  <si>
    <r>
      <t>Hydro-</t>
    </r>
    <r>
      <rPr>
        <b/>
        <sz val="10"/>
        <rFont val="Arial"/>
        <family val="2"/>
      </rPr>
      <t xml:space="preserve"> not good candidate</t>
    </r>
    <r>
      <rPr>
        <sz val="10"/>
        <rFont val="Arial"/>
      </rPr>
      <t>- potential problem obtaining FEMA model.  S149Removed per Garland Haywood due to FEMA involvement on 03/19/10 (see Pam Williams 03/19 e-mail)  Historical: will require a field survey.  A house next to the bridge was identified on the HPO survey map.  We will need to determine its eligibility for Nati</t>
    </r>
  </si>
  <si>
    <r>
      <t xml:space="preserve">Hydro- good </t>
    </r>
    <r>
      <rPr>
        <b/>
        <sz val="10"/>
        <rFont val="Arial"/>
        <family val="2"/>
      </rPr>
      <t xml:space="preserve">culvert </t>
    </r>
    <r>
      <rPr>
        <sz val="10"/>
        <rFont val="Arial"/>
      </rPr>
      <t>site.</t>
    </r>
  </si>
  <si>
    <t>Hydro-40'x4' crownspan</t>
  </si>
  <si>
    <r>
      <t xml:space="preserve">Hydro- </t>
    </r>
    <r>
      <rPr>
        <b/>
        <sz val="10"/>
        <rFont val="Arial"/>
        <family val="2"/>
      </rPr>
      <t>not good candidate</t>
    </r>
    <r>
      <rPr>
        <sz val="10"/>
        <rFont val="Arial"/>
      </rPr>
      <t>- potential problem obtaining FEMA model.  TIP Project B-4821</t>
    </r>
  </si>
  <si>
    <r>
      <t xml:space="preserve">Hydro-potential for </t>
    </r>
    <r>
      <rPr>
        <b/>
        <sz val="10"/>
        <rFont val="Arial"/>
        <family val="2"/>
      </rPr>
      <t>culvert</t>
    </r>
    <r>
      <rPr>
        <sz val="10"/>
        <rFont val="Arial"/>
      </rPr>
      <t>. 1@14'x8'</t>
    </r>
  </si>
  <si>
    <r>
      <t xml:space="preserve">Hydro-potential for </t>
    </r>
    <r>
      <rPr>
        <b/>
        <sz val="10"/>
        <rFont val="Arial"/>
        <family val="2"/>
      </rPr>
      <t>culvert</t>
    </r>
    <r>
      <rPr>
        <sz val="10"/>
        <rFont val="Arial"/>
      </rPr>
      <t>.</t>
    </r>
  </si>
  <si>
    <t>Hydro-could invovle 2 stream models.</t>
  </si>
  <si>
    <t>Historical: will require a field survey to determine the eligibility of two houses that are greater than 50 years old in the project vicinity.  Please let our office know if you would like us to proceed with this project.  Hydro- crown span 1@40'x7'</t>
  </si>
  <si>
    <r>
      <t>Hydro-</t>
    </r>
    <r>
      <rPr>
        <b/>
        <sz val="10"/>
        <rFont val="Arial"/>
        <family val="2"/>
      </rPr>
      <t>not good candidate</t>
    </r>
    <r>
      <rPr>
        <sz val="10"/>
        <rFont val="Arial"/>
      </rPr>
      <t>-Potential obtaining FEMA model</t>
    </r>
  </si>
  <si>
    <t>USACE Impacts (Y/N)</t>
  </si>
  <si>
    <t>Non 404 Impacts (Y/N)</t>
  </si>
  <si>
    <t>CAMA Impacts (Y/N)</t>
  </si>
  <si>
    <t>Impacts (Y/N)</t>
  </si>
  <si>
    <t>Habitat (Y/N)</t>
  </si>
  <si>
    <t>Y</t>
  </si>
  <si>
    <t>N/A</t>
  </si>
  <si>
    <t>17BP.11.R.137</t>
  </si>
  <si>
    <t>Replace Bridge No. 93 over Laurel Fork on SR 1109 (Bairds Creek Rd)</t>
  </si>
  <si>
    <t>C Tr</t>
  </si>
  <si>
    <t>8-10</t>
  </si>
  <si>
    <t>Laurel Fork: Perennial</t>
  </si>
  <si>
    <t>Laurel Fork: 20-25 ft</t>
  </si>
  <si>
    <t>To Be Done By Division</t>
  </si>
  <si>
    <t>Tr water per DWR; WRC has not verified or provided input regarding any potential moratorium</t>
  </si>
  <si>
    <t>One Pond (PA) within study area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</si>
</sst>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2" formatCode="_(&quot;$&quot;* #,##0_);_(&quot;$&quot;* \(#,##0\);_(&quot;$&quot;* &quot;-&quot;_);_(@_)"/>
    <numFmt numFmtId="44" formatCode="_(&quot;$&quot;* #,##0.00_);_(&quot;$&quot;* \(#,##0.00\);_(&quot;$&quot;* &quot;-&quot;??_);_(@_)"/>
    <numFmt numFmtId="167" formatCode="000000"/>
    <numFmt numFmtId="175" formatCode="mm/dd/yy;@"/>
  </numFmts>
  <fonts count="29" x14ac:knownFonts="1">
    <font>
      <sz val="10"/>
      <name val="Arial"/>
    </font>
    <font>
      <sz val="10"/>
      <name val="Arial"/>
    </font>
    <font>
      <b/>
      <sz val="10"/>
      <name val="Arial"/>
      <family val="2"/>
    </font>
    <font>
      <sz val="8"/>
      <name val="Arial"/>
    </font>
    <font>
      <sz val="10"/>
      <name val="Arial"/>
      <family val="2"/>
    </font>
    <font>
      <b/>
      <sz val="8"/>
      <color indexed="81"/>
      <name val="Tahoma"/>
    </font>
    <font>
      <b/>
      <sz val="10"/>
      <name val="Arial"/>
    </font>
    <font>
      <sz val="10"/>
      <name val="Arial"/>
    </font>
    <font>
      <sz val="10"/>
      <color indexed="8"/>
      <name val="Arial"/>
    </font>
    <font>
      <sz val="10"/>
      <color indexed="8"/>
      <name val="Arial"/>
      <family val="2"/>
    </font>
    <font>
      <sz val="9"/>
      <name val="Arial"/>
      <family val="2"/>
    </font>
    <font>
      <sz val="10"/>
      <name val="Arial"/>
    </font>
    <font>
      <sz val="6"/>
      <name val="Arial"/>
    </font>
    <font>
      <sz val="6"/>
      <color indexed="8"/>
      <name val="Arial"/>
    </font>
    <font>
      <sz val="10"/>
      <color indexed="9"/>
      <name val="Arial"/>
    </font>
    <font>
      <b/>
      <sz val="8"/>
      <name val="Arial"/>
      <family val="2"/>
    </font>
    <font>
      <b/>
      <sz val="10"/>
      <color indexed="8"/>
      <name val="Arial"/>
      <family val="2"/>
    </font>
    <font>
      <b/>
      <sz val="10"/>
      <color indexed="10"/>
      <name val="Arial"/>
      <family val="2"/>
    </font>
    <font>
      <strike/>
      <sz val="10"/>
      <color indexed="22"/>
      <name val="Arial"/>
      <family val="2"/>
    </font>
    <font>
      <b/>
      <sz val="12"/>
      <name val="Arial"/>
      <family val="2"/>
    </font>
    <font>
      <b/>
      <sz val="14"/>
      <name val="Arial"/>
      <family val="2"/>
    </font>
    <font>
      <sz val="12"/>
      <name val="Arial"/>
      <family val="2"/>
    </font>
    <font>
      <sz val="14"/>
      <name val="Arial"/>
      <family val="2"/>
    </font>
    <font>
      <i/>
      <sz val="14"/>
      <name val="Arial"/>
      <family val="2"/>
    </font>
    <font>
      <b/>
      <i/>
      <sz val="14"/>
      <name val="Arial"/>
      <family val="2"/>
    </font>
    <font>
      <sz val="10"/>
      <color indexed="10"/>
      <name val="Arial"/>
      <family val="2"/>
    </font>
    <font>
      <sz val="10"/>
      <color indexed="10"/>
      <name val="Arial"/>
    </font>
    <font>
      <sz val="12"/>
      <color indexed="10"/>
      <name val="Arial"/>
      <family val="2"/>
    </font>
    <font>
      <sz val="12"/>
      <color theme="1"/>
      <name val="Arial"/>
      <family val="2"/>
    </font>
  </fonts>
  <fills count="8">
    <fill>
      <patternFill patternType="none"/>
    </fill>
    <fill>
      <patternFill patternType="gray125"/>
    </fill>
    <fill>
      <patternFill patternType="solid">
        <fgColor indexed="11"/>
        <bgColor indexed="64"/>
      </patternFill>
    </fill>
    <fill>
      <patternFill patternType="solid">
        <fgColor indexed="10"/>
        <bgColor indexed="64"/>
      </patternFill>
    </fill>
    <fill>
      <patternFill patternType="solid">
        <fgColor indexed="8"/>
        <bgColor indexed="64"/>
      </patternFill>
    </fill>
    <fill>
      <patternFill patternType="solid">
        <fgColor indexed="12"/>
        <bgColor indexed="64"/>
      </patternFill>
    </fill>
    <fill>
      <patternFill patternType="solid">
        <fgColor indexed="22"/>
        <bgColor indexed="64"/>
      </patternFill>
    </fill>
    <fill>
      <patternFill patternType="solid">
        <fgColor rgb="FFFFFF0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thin">
        <color indexed="64"/>
      </top>
      <bottom/>
      <diagonal/>
    </border>
    <border>
      <left/>
      <right style="medium">
        <color indexed="64"/>
      </right>
      <top style="thin">
        <color indexed="64"/>
      </top>
      <bottom/>
      <diagonal/>
    </border>
    <border>
      <left style="thin">
        <color indexed="64"/>
      </left>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right/>
      <top/>
      <bottom style="medium">
        <color indexed="64"/>
      </bottom>
      <diagonal/>
    </border>
    <border>
      <left style="thin">
        <color indexed="64"/>
      </left>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4">
    <xf numFmtId="0" fontId="0" fillId="0" borderId="0"/>
    <xf numFmtId="44" fontId="1" fillId="0" borderId="0" applyFont="0" applyFill="0" applyBorder="0" applyAlignment="0" applyProtection="0"/>
    <xf numFmtId="0" fontId="8" fillId="0" borderId="0"/>
    <xf numFmtId="0" fontId="8" fillId="0" borderId="0"/>
  </cellStyleXfs>
  <cellXfs count="297">
    <xf numFmtId="0" fontId="0" fillId="0" borderId="0" xfId="0"/>
    <xf numFmtId="0" fontId="0" fillId="0" borderId="0" xfId="0" applyAlignment="1">
      <alignment horizontal="center"/>
    </xf>
    <xf numFmtId="0" fontId="0" fillId="0" borderId="0" xfId="0" applyBorder="1"/>
    <xf numFmtId="0" fontId="1" fillId="2" borderId="1" xfId="0" applyFont="1" applyFill="1" applyBorder="1" applyAlignment="1">
      <alignment horizontal="center"/>
    </xf>
    <xf numFmtId="0" fontId="7" fillId="0" borderId="0" xfId="0" applyFont="1" applyAlignment="1">
      <alignment horizontal="center"/>
    </xf>
    <xf numFmtId="0" fontId="0" fillId="0" borderId="0" xfId="0" applyBorder="1" applyAlignment="1">
      <alignment horizontal="center"/>
    </xf>
    <xf numFmtId="0" fontId="4" fillId="0" borderId="1" xfId="0" applyFont="1" applyBorder="1" applyAlignment="1">
      <alignment horizontal="center"/>
    </xf>
    <xf numFmtId="0" fontId="4" fillId="0" borderId="1" xfId="0" applyFont="1" applyBorder="1"/>
    <xf numFmtId="0" fontId="7" fillId="0" borderId="1" xfId="0" applyFont="1" applyBorder="1" applyAlignment="1">
      <alignment horizontal="center"/>
    </xf>
    <xf numFmtId="0" fontId="0" fillId="0" borderId="1" xfId="0" applyBorder="1" applyAlignment="1">
      <alignment horizontal="center"/>
    </xf>
    <xf numFmtId="0" fontId="0" fillId="0" borderId="1" xfId="0" applyBorder="1"/>
    <xf numFmtId="0" fontId="7" fillId="0" borderId="1" xfId="0" applyFont="1" applyFill="1" applyBorder="1" applyAlignment="1">
      <alignment horizontal="center"/>
    </xf>
    <xf numFmtId="0" fontId="0" fillId="0" borderId="1" xfId="0" applyBorder="1" applyAlignment="1">
      <alignment horizontal="right"/>
    </xf>
    <xf numFmtId="0" fontId="4" fillId="0" borderId="1" xfId="0" applyFont="1" applyFill="1" applyBorder="1" applyAlignment="1">
      <alignment horizontal="center"/>
    </xf>
    <xf numFmtId="0" fontId="8" fillId="0" borderId="1" xfId="2" applyFont="1" applyFill="1" applyBorder="1" applyAlignment="1">
      <alignment horizontal="center" wrapText="1"/>
    </xf>
    <xf numFmtId="0" fontId="9" fillId="0" borderId="1" xfId="2" applyFont="1" applyFill="1" applyBorder="1" applyAlignment="1">
      <alignment horizontal="center" wrapText="1"/>
    </xf>
    <xf numFmtId="0" fontId="9" fillId="0" borderId="1" xfId="0" applyFont="1" applyFill="1" applyBorder="1" applyAlignment="1">
      <alignment horizontal="center" wrapText="1"/>
    </xf>
    <xf numFmtId="167" fontId="0" fillId="0" borderId="1" xfId="0" applyNumberFormat="1" applyBorder="1" applyAlignment="1">
      <alignment horizontal="center"/>
    </xf>
    <xf numFmtId="0" fontId="0" fillId="0" borderId="1" xfId="0" applyFill="1" applyBorder="1" applyAlignment="1">
      <alignment horizontal="center"/>
    </xf>
    <xf numFmtId="0" fontId="8" fillId="0" borderId="1" xfId="2" applyFont="1" applyFill="1" applyBorder="1" applyAlignment="1">
      <alignment horizontal="left" wrapText="1"/>
    </xf>
    <xf numFmtId="167" fontId="4" fillId="0" borderId="1" xfId="0" applyNumberFormat="1" applyFont="1" applyBorder="1" applyAlignment="1">
      <alignment horizontal="center"/>
    </xf>
    <xf numFmtId="44" fontId="4" fillId="0" borderId="1" xfId="0" applyNumberFormat="1" applyFont="1" applyBorder="1" applyAlignment="1">
      <alignment horizontal="center"/>
    </xf>
    <xf numFmtId="44" fontId="0" fillId="0" borderId="1" xfId="0" applyNumberFormat="1" applyBorder="1" applyAlignment="1">
      <alignment horizontal="center"/>
    </xf>
    <xf numFmtId="44" fontId="0" fillId="0" borderId="0" xfId="0" applyNumberFormat="1" applyAlignment="1">
      <alignment horizontal="center"/>
    </xf>
    <xf numFmtId="0" fontId="8" fillId="0" borderId="1" xfId="0" applyFont="1" applyFill="1" applyBorder="1" applyAlignment="1">
      <alignment horizontal="center" wrapText="1"/>
    </xf>
    <xf numFmtId="0" fontId="1" fillId="0" borderId="1" xfId="0" applyFont="1" applyFill="1" applyBorder="1" applyAlignment="1">
      <alignment horizontal="center" wrapText="1"/>
    </xf>
    <xf numFmtId="0" fontId="0" fillId="0" borderId="1" xfId="0" applyFill="1" applyBorder="1"/>
    <xf numFmtId="167" fontId="0" fillId="0" borderId="1" xfId="0" applyNumberFormat="1" applyFill="1" applyBorder="1" applyAlignment="1">
      <alignment horizontal="center"/>
    </xf>
    <xf numFmtId="0" fontId="8" fillId="0" borderId="1" xfId="0" applyFont="1" applyFill="1" applyBorder="1" applyAlignment="1">
      <alignment horizontal="left" wrapText="1"/>
    </xf>
    <xf numFmtId="0" fontId="1" fillId="0" borderId="1" xfId="0" applyFont="1" applyFill="1" applyBorder="1" applyAlignment="1">
      <alignment horizontal="left" wrapText="1"/>
    </xf>
    <xf numFmtId="167" fontId="4" fillId="0" borderId="1" xfId="0" applyNumberFormat="1" applyFont="1" applyFill="1" applyBorder="1" applyAlignment="1">
      <alignment horizontal="center"/>
    </xf>
    <xf numFmtId="0" fontId="10" fillId="0" borderId="1" xfId="0" applyFont="1" applyBorder="1" applyAlignment="1">
      <alignment horizontal="left"/>
    </xf>
    <xf numFmtId="0" fontId="10" fillId="0" borderId="1" xfId="0" applyFont="1" applyFill="1" applyBorder="1" applyAlignment="1">
      <alignment horizontal="left"/>
    </xf>
    <xf numFmtId="44" fontId="8" fillId="0" borderId="1" xfId="0" applyNumberFormat="1" applyFont="1" applyFill="1" applyBorder="1" applyAlignment="1">
      <alignment horizontal="center" wrapText="1"/>
    </xf>
    <xf numFmtId="0" fontId="1" fillId="0" borderId="1" xfId="0" applyFont="1" applyBorder="1" applyAlignment="1">
      <alignment horizontal="center"/>
    </xf>
    <xf numFmtId="0" fontId="1" fillId="0" borderId="1" xfId="0" applyFont="1" applyBorder="1" applyAlignment="1">
      <alignment horizontal="left"/>
    </xf>
    <xf numFmtId="44" fontId="0" fillId="0" borderId="1" xfId="1" applyNumberFormat="1" applyFont="1" applyFill="1" applyBorder="1"/>
    <xf numFmtId="0" fontId="11" fillId="0" borderId="1" xfId="0" applyFont="1" applyFill="1" applyBorder="1" applyAlignment="1">
      <alignment horizontal="center"/>
    </xf>
    <xf numFmtId="0" fontId="11" fillId="0" borderId="1" xfId="0" applyFont="1" applyBorder="1" applyAlignment="1">
      <alignment wrapText="1"/>
    </xf>
    <xf numFmtId="0" fontId="11" fillId="0" borderId="1" xfId="0" applyFont="1" applyBorder="1" applyAlignment="1">
      <alignment horizontal="center"/>
    </xf>
    <xf numFmtId="0" fontId="1" fillId="0" borderId="1" xfId="0" applyFont="1" applyFill="1" applyBorder="1" applyAlignment="1">
      <alignment horizontal="center"/>
    </xf>
    <xf numFmtId="0" fontId="11" fillId="0" borderId="1" xfId="0" applyFont="1" applyBorder="1" applyAlignment="1">
      <alignment horizontal="center" wrapText="1"/>
    </xf>
    <xf numFmtId="0" fontId="8" fillId="0" borderId="1" xfId="3" applyFont="1" applyFill="1" applyBorder="1" applyAlignment="1">
      <alignment wrapText="1"/>
    </xf>
    <xf numFmtId="44" fontId="8" fillId="0" borderId="1" xfId="3" applyNumberFormat="1" applyFont="1" applyFill="1" applyBorder="1" applyAlignment="1">
      <alignment horizontal="center"/>
    </xf>
    <xf numFmtId="0" fontId="1" fillId="0" borderId="1" xfId="0" applyFont="1" applyBorder="1"/>
    <xf numFmtId="0" fontId="8" fillId="0" borderId="1" xfId="3" applyFont="1" applyFill="1" applyBorder="1" applyAlignment="1">
      <alignment horizontal="center" shrinkToFit="1"/>
    </xf>
    <xf numFmtId="0" fontId="4" fillId="0" borderId="0" xfId="0" applyFont="1" applyBorder="1" applyAlignment="1">
      <alignment horizontal="left"/>
    </xf>
    <xf numFmtId="0" fontId="0" fillId="0" borderId="1" xfId="0" applyBorder="1" applyAlignment="1">
      <alignment horizontal="left"/>
    </xf>
    <xf numFmtId="0" fontId="0" fillId="0" borderId="1" xfId="0" applyNumberFormat="1" applyBorder="1" applyAlignment="1">
      <alignment horizontal="center"/>
    </xf>
    <xf numFmtId="0" fontId="4" fillId="0" borderId="1" xfId="0" applyNumberFormat="1" applyFont="1" applyBorder="1" applyAlignment="1">
      <alignment horizontal="center"/>
    </xf>
    <xf numFmtId="0" fontId="8" fillId="0" borderId="1" xfId="0" applyNumberFormat="1" applyFont="1" applyFill="1" applyBorder="1" applyAlignment="1">
      <alignment horizontal="center" wrapText="1"/>
    </xf>
    <xf numFmtId="0" fontId="1" fillId="0" borderId="1" xfId="0" applyNumberFormat="1" applyFont="1" applyFill="1" applyBorder="1" applyAlignment="1">
      <alignment horizontal="center" wrapText="1"/>
    </xf>
    <xf numFmtId="0" fontId="0" fillId="0" borderId="1" xfId="0" applyNumberFormat="1" applyFill="1" applyBorder="1" applyAlignment="1">
      <alignment horizontal="center"/>
    </xf>
    <xf numFmtId="0" fontId="8" fillId="0" borderId="1" xfId="2" applyNumberFormat="1" applyFont="1" applyFill="1" applyBorder="1" applyAlignment="1">
      <alignment horizontal="center" wrapText="1"/>
    </xf>
    <xf numFmtId="0" fontId="9" fillId="0" borderId="1" xfId="2" applyNumberFormat="1" applyFont="1" applyFill="1" applyBorder="1" applyAlignment="1">
      <alignment horizontal="center" wrapText="1"/>
    </xf>
    <xf numFmtId="0" fontId="11" fillId="0" borderId="1" xfId="0" applyNumberFormat="1" applyFont="1" applyBorder="1" applyAlignment="1">
      <alignment horizontal="center"/>
    </xf>
    <xf numFmtId="0" fontId="0" fillId="0" borderId="2" xfId="0" applyBorder="1" applyAlignment="1">
      <alignment horizontal="center"/>
    </xf>
    <xf numFmtId="49" fontId="12" fillId="0" borderId="1" xfId="0" applyNumberFormat="1" applyFont="1" applyBorder="1" applyAlignment="1">
      <alignment horizontal="center" shrinkToFit="1"/>
    </xf>
    <xf numFmtId="49" fontId="13" fillId="0" borderId="1" xfId="0" applyNumberFormat="1" applyFont="1" applyFill="1" applyBorder="1" applyAlignment="1">
      <alignment horizontal="center" shrinkToFit="1"/>
    </xf>
    <xf numFmtId="49" fontId="12" fillId="0" borderId="1" xfId="0" applyNumberFormat="1" applyFont="1" applyFill="1" applyBorder="1" applyAlignment="1">
      <alignment horizontal="center" shrinkToFit="1"/>
    </xf>
    <xf numFmtId="49" fontId="13" fillId="0" borderId="1" xfId="2" applyNumberFormat="1" applyFont="1" applyFill="1" applyBorder="1" applyAlignment="1">
      <alignment horizontal="center" shrinkToFit="1"/>
    </xf>
    <xf numFmtId="0" fontId="12" fillId="0" borderId="1" xfId="0" applyFont="1" applyBorder="1" applyAlignment="1">
      <alignment horizontal="center" shrinkToFit="1"/>
    </xf>
    <xf numFmtId="175" fontId="1" fillId="0" borderId="0" xfId="0" applyNumberFormat="1" applyFont="1" applyBorder="1" applyAlignment="1">
      <alignment horizontal="center"/>
    </xf>
    <xf numFmtId="175" fontId="7" fillId="0" borderId="1" xfId="0" applyNumberFormat="1" applyFont="1" applyBorder="1" applyAlignment="1">
      <alignment horizontal="center" shrinkToFit="1"/>
    </xf>
    <xf numFmtId="175" fontId="11" fillId="0" borderId="1" xfId="0" applyNumberFormat="1" applyFont="1" applyBorder="1" applyAlignment="1">
      <alignment horizontal="center" shrinkToFit="1"/>
    </xf>
    <xf numFmtId="175" fontId="11" fillId="0" borderId="0" xfId="0" applyNumberFormat="1" applyFont="1" applyAlignment="1">
      <alignment horizontal="center"/>
    </xf>
    <xf numFmtId="0" fontId="0" fillId="0" borderId="1" xfId="0" applyFill="1" applyBorder="1" applyAlignment="1">
      <alignment horizontal="right"/>
    </xf>
    <xf numFmtId="44" fontId="3" fillId="0" borderId="1" xfId="1" applyNumberFormat="1" applyFont="1" applyBorder="1" applyAlignment="1">
      <alignment horizontal="center" wrapText="1"/>
    </xf>
    <xf numFmtId="44" fontId="3" fillId="0" borderId="1" xfId="1" applyNumberFormat="1" applyFont="1" applyBorder="1" applyAlignment="1">
      <alignment horizontal="center" vertical="center" wrapText="1"/>
    </xf>
    <xf numFmtId="0" fontId="0" fillId="0" borderId="1" xfId="0" applyFill="1" applyBorder="1" applyAlignment="1">
      <alignment horizontal="center" vertical="center"/>
    </xf>
    <xf numFmtId="0" fontId="1" fillId="0" borderId="1" xfId="0" applyFont="1" applyFill="1" applyBorder="1" applyAlignment="1">
      <alignment horizontal="center" vertical="center"/>
    </xf>
    <xf numFmtId="0" fontId="0" fillId="0" borderId="1" xfId="0" applyBorder="1" applyAlignment="1">
      <alignment horizontal="center" vertical="center"/>
    </xf>
    <xf numFmtId="0" fontId="8" fillId="0" borderId="1" xfId="0" applyFont="1" applyFill="1" applyBorder="1" applyAlignment="1">
      <alignment horizontal="center" vertical="center" wrapText="1"/>
    </xf>
    <xf numFmtId="175" fontId="7" fillId="0" borderId="1" xfId="0" applyNumberFormat="1" applyFont="1" applyBorder="1" applyAlignment="1">
      <alignment horizontal="center" vertical="center" shrinkToFit="1"/>
    </xf>
    <xf numFmtId="0" fontId="0" fillId="0" borderId="0" xfId="0" applyAlignment="1">
      <alignment vertical="center"/>
    </xf>
    <xf numFmtId="44" fontId="3" fillId="0" borderId="0" xfId="0" applyNumberFormat="1" applyFont="1" applyBorder="1" applyAlignment="1">
      <alignment horizontal="center" wrapText="1"/>
    </xf>
    <xf numFmtId="44" fontId="3" fillId="0" borderId="1" xfId="0" applyNumberFormat="1" applyFont="1" applyBorder="1" applyAlignment="1">
      <alignment horizontal="center" wrapText="1"/>
    </xf>
    <xf numFmtId="44" fontId="3" fillId="0" borderId="0" xfId="0" applyNumberFormat="1" applyFont="1" applyAlignment="1">
      <alignment horizont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11" fillId="0" borderId="1" xfId="0" applyFont="1" applyBorder="1" applyAlignment="1">
      <alignment horizontal="center" vertical="center"/>
    </xf>
    <xf numFmtId="0" fontId="11" fillId="0" borderId="1" xfId="0" applyFont="1" applyFill="1" applyBorder="1" applyAlignment="1">
      <alignment horizontal="center" vertical="center"/>
    </xf>
    <xf numFmtId="0" fontId="8" fillId="0" borderId="1" xfId="0" applyNumberFormat="1" applyFont="1" applyFill="1" applyBorder="1" applyAlignment="1">
      <alignment horizontal="center" vertical="center" wrapText="1"/>
    </xf>
    <xf numFmtId="49" fontId="13" fillId="0" borderId="1" xfId="0" applyNumberFormat="1" applyFont="1" applyFill="1" applyBorder="1" applyAlignment="1">
      <alignment horizontal="center" vertical="center" shrinkToFit="1"/>
    </xf>
    <xf numFmtId="0" fontId="11" fillId="0" borderId="1" xfId="0" applyFont="1" applyBorder="1" applyAlignment="1">
      <alignment vertical="center" wrapText="1"/>
    </xf>
    <xf numFmtId="0" fontId="11" fillId="0" borderId="1" xfId="0" applyFont="1" applyBorder="1" applyAlignment="1">
      <alignment horizontal="center" vertical="center" wrapText="1"/>
    </xf>
    <xf numFmtId="0" fontId="11" fillId="0" borderId="1" xfId="0" applyNumberFormat="1" applyFont="1" applyBorder="1" applyAlignment="1">
      <alignment horizontal="center" vertical="center"/>
    </xf>
    <xf numFmtId="49" fontId="12" fillId="0" borderId="1" xfId="0" applyNumberFormat="1" applyFont="1" applyBorder="1" applyAlignment="1">
      <alignment horizontal="center" vertical="center" shrinkToFit="1"/>
    </xf>
    <xf numFmtId="0" fontId="1" fillId="0" borderId="1" xfId="0" applyFont="1" applyBorder="1" applyAlignment="1">
      <alignment vertical="center"/>
    </xf>
    <xf numFmtId="0" fontId="1" fillId="0" borderId="1" xfId="0" applyFont="1" applyBorder="1" applyAlignment="1">
      <alignment horizontal="center" vertical="center"/>
    </xf>
    <xf numFmtId="0" fontId="7" fillId="0" borderId="1" xfId="0" applyFont="1" applyBorder="1" applyAlignment="1">
      <alignment horizontal="center" vertical="center"/>
    </xf>
    <xf numFmtId="44" fontId="0" fillId="0" borderId="1" xfId="0" applyNumberFormat="1" applyBorder="1" applyAlignment="1">
      <alignment horizontal="center" vertical="center"/>
    </xf>
    <xf numFmtId="0" fontId="0" fillId="0" borderId="1" xfId="0" applyNumberFormat="1" applyBorder="1" applyAlignment="1">
      <alignment horizontal="center" vertical="center"/>
    </xf>
    <xf numFmtId="0" fontId="0" fillId="0" borderId="1" xfId="0" applyBorder="1" applyAlignment="1">
      <alignment vertical="center"/>
    </xf>
    <xf numFmtId="167" fontId="0" fillId="0" borderId="1" xfId="0" applyNumberFormat="1" applyBorder="1" applyAlignment="1">
      <alignment horizontal="center" vertical="center"/>
    </xf>
    <xf numFmtId="175" fontId="11" fillId="0" borderId="1" xfId="0" applyNumberFormat="1" applyFont="1" applyBorder="1" applyAlignment="1">
      <alignment horizontal="center" vertical="center" shrinkToFit="1"/>
    </xf>
    <xf numFmtId="44" fontId="3" fillId="0" borderId="1" xfId="0" applyNumberFormat="1" applyFont="1" applyBorder="1" applyAlignment="1">
      <alignment horizontal="center" vertical="center" wrapText="1"/>
    </xf>
    <xf numFmtId="44" fontId="3" fillId="0" borderId="1" xfId="1" applyNumberFormat="1" applyFont="1" applyFill="1" applyBorder="1" applyAlignment="1">
      <alignment horizontal="center" vertical="center" wrapText="1"/>
    </xf>
    <xf numFmtId="44" fontId="4" fillId="0" borderId="1" xfId="1" applyFont="1" applyFill="1" applyBorder="1" applyAlignment="1">
      <alignment horizontal="center" wrapText="1"/>
    </xf>
    <xf numFmtId="0" fontId="1" fillId="3" borderId="3" xfId="0" applyFont="1" applyFill="1" applyBorder="1" applyAlignment="1">
      <alignment horizontal="center"/>
    </xf>
    <xf numFmtId="0" fontId="0" fillId="0" borderId="0" xfId="0" applyBorder="1" applyAlignment="1">
      <alignment horizontal="left"/>
    </xf>
    <xf numFmtId="0" fontId="0" fillId="0" borderId="4" xfId="0" applyBorder="1" applyAlignment="1">
      <alignment horizontal="center"/>
    </xf>
    <xf numFmtId="167" fontId="0" fillId="0" borderId="4" xfId="0" applyNumberFormat="1" applyBorder="1" applyAlignment="1">
      <alignment horizontal="center"/>
    </xf>
    <xf numFmtId="0" fontId="7" fillId="0" borderId="4" xfId="0" applyFont="1" applyBorder="1" applyAlignment="1">
      <alignment horizontal="center"/>
    </xf>
    <xf numFmtId="175" fontId="7" fillId="0" borderId="4" xfId="0" applyNumberFormat="1" applyFont="1" applyBorder="1" applyAlignment="1">
      <alignment horizontal="center" shrinkToFit="1"/>
    </xf>
    <xf numFmtId="0" fontId="0" fillId="0" borderId="0" xfId="0" applyBorder="1" applyAlignment="1">
      <alignment horizontal="center" vertical="center" wrapText="1"/>
    </xf>
    <xf numFmtId="0" fontId="0" fillId="0" borderId="0" xfId="0" applyAlignment="1">
      <alignment horizontal="center" vertical="center" wrapText="1"/>
    </xf>
    <xf numFmtId="0" fontId="0" fillId="4" borderId="0" xfId="0" applyFill="1"/>
    <xf numFmtId="0" fontId="0" fillId="4" borderId="0" xfId="0" applyFill="1" applyAlignment="1">
      <alignment horizontal="center"/>
    </xf>
    <xf numFmtId="0" fontId="7" fillId="4" borderId="0" xfId="0" applyFont="1" applyFill="1" applyAlignment="1">
      <alignment horizontal="center"/>
    </xf>
    <xf numFmtId="44" fontId="0" fillId="4" borderId="0" xfId="0" applyNumberFormat="1" applyFill="1" applyAlignment="1">
      <alignment horizontal="center"/>
    </xf>
    <xf numFmtId="175" fontId="11" fillId="4" borderId="0" xfId="0" applyNumberFormat="1" applyFont="1" applyFill="1" applyAlignment="1">
      <alignment horizontal="center"/>
    </xf>
    <xf numFmtId="44" fontId="3" fillId="4" borderId="0" xfId="0" applyNumberFormat="1" applyFont="1" applyFill="1" applyAlignment="1">
      <alignment horizontal="center" wrapText="1"/>
    </xf>
    <xf numFmtId="0" fontId="14" fillId="4" borderId="0" xfId="0" applyFont="1" applyFill="1"/>
    <xf numFmtId="175" fontId="11" fillId="0" borderId="1" xfId="0" applyNumberFormat="1" applyFont="1" applyBorder="1" applyAlignment="1">
      <alignment horizontal="center"/>
    </xf>
    <xf numFmtId="0" fontId="0" fillId="0" borderId="1" xfId="0" applyBorder="1" applyAlignment="1">
      <alignment horizontal="center" vertical="center" wrapText="1"/>
    </xf>
    <xf numFmtId="0" fontId="0" fillId="0" borderId="1" xfId="0" applyBorder="1" applyAlignment="1">
      <alignment horizontal="left" vertical="center" wrapText="1"/>
    </xf>
    <xf numFmtId="0" fontId="0" fillId="0" borderId="5" xfId="0" applyBorder="1" applyAlignment="1">
      <alignment horizontal="center"/>
    </xf>
    <xf numFmtId="0" fontId="0" fillId="0" borderId="5" xfId="0" applyFill="1" applyBorder="1" applyAlignment="1">
      <alignment horizontal="center"/>
    </xf>
    <xf numFmtId="0" fontId="0" fillId="0" borderId="5" xfId="0" applyBorder="1" applyAlignment="1">
      <alignment horizontal="center" vertical="center"/>
    </xf>
    <xf numFmtId="0" fontId="0" fillId="0" borderId="6" xfId="0" applyBorder="1" applyAlignment="1">
      <alignment horizontal="center"/>
    </xf>
    <xf numFmtId="0" fontId="0" fillId="0" borderId="1" xfId="0" applyFill="1" applyBorder="1" applyAlignment="1">
      <alignment horizontal="left" vertical="center" wrapText="1"/>
    </xf>
    <xf numFmtId="0" fontId="0" fillId="4" borderId="1" xfId="0" applyFill="1" applyBorder="1" applyAlignment="1">
      <alignment horizontal="center" vertical="center" wrapText="1"/>
    </xf>
    <xf numFmtId="175" fontId="0" fillId="0" borderId="0" xfId="0" applyNumberFormat="1"/>
    <xf numFmtId="0" fontId="1" fillId="5" borderId="3" xfId="0" applyFont="1" applyFill="1" applyBorder="1" applyAlignment="1">
      <alignment horizontal="center"/>
    </xf>
    <xf numFmtId="175" fontId="0" fillId="0" borderId="0" xfId="0" applyNumberFormat="1" applyAlignment="1">
      <alignment horizontal="center"/>
    </xf>
    <xf numFmtId="175" fontId="0" fillId="0" borderId="1" xfId="0" applyNumberFormat="1" applyBorder="1" applyAlignment="1">
      <alignment horizontal="center" vertical="center"/>
    </xf>
    <xf numFmtId="0" fontId="0" fillId="0" borderId="1" xfId="0" applyBorder="1" applyAlignment="1">
      <alignment horizontal="left" wrapText="1"/>
    </xf>
    <xf numFmtId="175" fontId="0" fillId="6" borderId="7" xfId="0" applyNumberFormat="1" applyFill="1" applyBorder="1" applyAlignment="1">
      <alignment horizontal="center"/>
    </xf>
    <xf numFmtId="44" fontId="15" fillId="0" borderId="0" xfId="0" applyNumberFormat="1" applyFont="1" applyBorder="1" applyAlignment="1">
      <alignment horizontal="right" wrapText="1"/>
    </xf>
    <xf numFmtId="44" fontId="0" fillId="0" borderId="1" xfId="0" applyNumberFormat="1" applyFill="1" applyBorder="1" applyAlignment="1">
      <alignment horizontal="center"/>
    </xf>
    <xf numFmtId="49" fontId="12" fillId="0" borderId="4" xfId="0" applyNumberFormat="1" applyFont="1" applyBorder="1" applyAlignment="1">
      <alignment horizontal="center" shrinkToFit="1"/>
    </xf>
    <xf numFmtId="9" fontId="2" fillId="6" borderId="8" xfId="0" applyNumberFormat="1" applyFont="1" applyFill="1" applyBorder="1" applyAlignment="1">
      <alignment horizontal="center"/>
    </xf>
    <xf numFmtId="0" fontId="0" fillId="0" borderId="4" xfId="0" applyBorder="1"/>
    <xf numFmtId="44" fontId="0" fillId="0" borderId="4" xfId="0" applyNumberFormat="1" applyBorder="1" applyAlignment="1">
      <alignment horizontal="center"/>
    </xf>
    <xf numFmtId="0" fontId="0" fillId="0" borderId="4" xfId="0" applyNumberFormat="1" applyBorder="1" applyAlignment="1">
      <alignment horizontal="center"/>
    </xf>
    <xf numFmtId="44" fontId="3" fillId="0" borderId="4" xfId="0" applyNumberFormat="1" applyFont="1" applyBorder="1" applyAlignment="1">
      <alignment horizontal="center" wrapText="1"/>
    </xf>
    <xf numFmtId="0" fontId="0" fillId="0" borderId="1" xfId="0" applyFill="1" applyBorder="1" applyAlignment="1">
      <alignment horizontal="left" wrapText="1"/>
    </xf>
    <xf numFmtId="0" fontId="0" fillId="0" borderId="4" xfId="0" applyNumberFormat="1" applyFill="1" applyBorder="1" applyAlignment="1">
      <alignment horizontal="center" vertical="center"/>
    </xf>
    <xf numFmtId="175" fontId="0" fillId="0" borderId="4" xfId="0" applyNumberFormat="1" applyBorder="1" applyAlignment="1">
      <alignment horizontal="center" vertical="center"/>
    </xf>
    <xf numFmtId="0" fontId="0" fillId="0" borderId="1" xfId="0" applyNumberFormat="1" applyFill="1" applyBorder="1" applyAlignment="1">
      <alignment horizontal="center" vertical="center"/>
    </xf>
    <xf numFmtId="175" fontId="0" fillId="4" borderId="1" xfId="0" applyNumberFormat="1" applyFill="1" applyBorder="1" applyAlignment="1">
      <alignment horizontal="center" vertical="center"/>
    </xf>
    <xf numFmtId="0" fontId="1" fillId="0" borderId="1" xfId="0" applyFont="1" applyFill="1" applyBorder="1"/>
    <xf numFmtId="175" fontId="7" fillId="0" borderId="1" xfId="0" applyNumberFormat="1" applyFont="1" applyFill="1" applyBorder="1" applyAlignment="1">
      <alignment horizontal="center" shrinkToFit="1"/>
    </xf>
    <xf numFmtId="44" fontId="3" fillId="0" borderId="1" xfId="1" applyNumberFormat="1" applyFont="1" applyFill="1" applyBorder="1" applyAlignment="1">
      <alignment horizontal="center" wrapText="1"/>
    </xf>
    <xf numFmtId="175" fontId="0" fillId="0" borderId="1" xfId="0" applyNumberFormat="1" applyFill="1" applyBorder="1" applyAlignment="1">
      <alignment horizontal="center" vertical="center"/>
    </xf>
    <xf numFmtId="175" fontId="0" fillId="0" borderId="4" xfId="0" applyNumberFormat="1" applyFill="1" applyBorder="1" applyAlignment="1">
      <alignment horizontal="center" vertical="center"/>
    </xf>
    <xf numFmtId="0" fontId="0" fillId="0" borderId="0" xfId="0" applyFill="1"/>
    <xf numFmtId="0" fontId="1" fillId="0" borderId="1" xfId="0" applyFont="1" applyFill="1" applyBorder="1" applyAlignment="1">
      <alignment vertical="center"/>
    </xf>
    <xf numFmtId="0" fontId="7" fillId="0" borderId="1" xfId="0" applyFont="1" applyFill="1" applyBorder="1" applyAlignment="1">
      <alignment horizontal="center" vertical="center"/>
    </xf>
    <xf numFmtId="0" fontId="12" fillId="0" borderId="1" xfId="0" applyFont="1" applyFill="1" applyBorder="1" applyAlignment="1">
      <alignment horizontal="center" vertical="center"/>
    </xf>
    <xf numFmtId="175" fontId="7" fillId="0" borderId="1" xfId="0" applyNumberFormat="1" applyFont="1" applyFill="1" applyBorder="1" applyAlignment="1">
      <alignment horizontal="center" vertical="center" shrinkToFit="1"/>
    </xf>
    <xf numFmtId="0" fontId="0" fillId="0" borderId="5" xfId="0" applyFill="1" applyBorder="1" applyAlignment="1">
      <alignment horizontal="center" vertical="center"/>
    </xf>
    <xf numFmtId="0" fontId="0" fillId="0" borderId="0" xfId="0" applyFill="1" applyAlignment="1">
      <alignment vertical="center"/>
    </xf>
    <xf numFmtId="0" fontId="12" fillId="0" borderId="1" xfId="0" applyFont="1" applyFill="1" applyBorder="1" applyAlignment="1">
      <alignment horizontal="center"/>
    </xf>
    <xf numFmtId="0" fontId="4" fillId="0" borderId="1" xfId="0" applyFont="1" applyFill="1" applyBorder="1"/>
    <xf numFmtId="42" fontId="2" fillId="0" borderId="1" xfId="1" applyNumberFormat="1" applyFont="1" applyFill="1" applyBorder="1" applyAlignment="1">
      <alignment horizontal="center" wrapText="1"/>
    </xf>
    <xf numFmtId="42" fontId="2" fillId="0" borderId="1" xfId="0" applyNumberFormat="1" applyFont="1" applyFill="1" applyBorder="1" applyAlignment="1">
      <alignment horizontal="center" vertical="center"/>
    </xf>
    <xf numFmtId="42" fontId="2" fillId="0" borderId="1" xfId="1" applyNumberFormat="1" applyFont="1" applyBorder="1" applyAlignment="1">
      <alignment horizontal="center"/>
    </xf>
    <xf numFmtId="42" fontId="2" fillId="0" borderId="1" xfId="0" applyNumberFormat="1" applyFont="1" applyFill="1" applyBorder="1" applyAlignment="1">
      <alignment horizontal="center"/>
    </xf>
    <xf numFmtId="42" fontId="16" fillId="0" borderId="1" xfId="2" applyNumberFormat="1" applyFont="1" applyFill="1" applyBorder="1" applyAlignment="1">
      <alignment horizontal="center" wrapText="1"/>
    </xf>
    <xf numFmtId="0" fontId="1" fillId="0" borderId="0" xfId="0" applyFont="1" applyFill="1" applyBorder="1" applyAlignment="1">
      <alignment horizontal="center"/>
    </xf>
    <xf numFmtId="0" fontId="4" fillId="0" borderId="0" xfId="0" applyFont="1" applyFill="1" applyBorder="1"/>
    <xf numFmtId="0" fontId="4" fillId="0" borderId="0" xfId="0" applyFont="1" applyFill="1" applyBorder="1" applyAlignment="1">
      <alignment horizontal="center"/>
    </xf>
    <xf numFmtId="0" fontId="0" fillId="0" borderId="0" xfId="0" applyFill="1" applyBorder="1" applyAlignment="1">
      <alignment horizontal="center"/>
    </xf>
    <xf numFmtId="0" fontId="0" fillId="0" borderId="0" xfId="0" applyNumberFormat="1" applyFill="1" applyBorder="1" applyAlignment="1">
      <alignment horizontal="center"/>
    </xf>
    <xf numFmtId="49" fontId="12" fillId="0" borderId="0" xfId="0" applyNumberFormat="1" applyFont="1" applyFill="1" applyBorder="1" applyAlignment="1">
      <alignment horizontal="center" shrinkToFit="1"/>
    </xf>
    <xf numFmtId="175" fontId="7" fillId="0" borderId="0" xfId="0" applyNumberFormat="1" applyFont="1" applyFill="1" applyBorder="1" applyAlignment="1">
      <alignment horizontal="center" shrinkToFit="1"/>
    </xf>
    <xf numFmtId="44" fontId="3" fillId="0" borderId="0" xfId="1" applyNumberFormat="1" applyFont="1" applyFill="1" applyBorder="1" applyAlignment="1">
      <alignment horizontal="center" wrapText="1"/>
    </xf>
    <xf numFmtId="175" fontId="0" fillId="0" borderId="0" xfId="0" applyNumberFormat="1" applyFill="1" applyAlignment="1">
      <alignment horizontal="center"/>
    </xf>
    <xf numFmtId="42" fontId="2" fillId="0" borderId="1" xfId="0" applyNumberFormat="1" applyFont="1" applyBorder="1" applyAlignment="1">
      <alignment horizontal="center"/>
    </xf>
    <xf numFmtId="42" fontId="2" fillId="0" borderId="1" xfId="1" applyNumberFormat="1" applyFont="1" applyFill="1" applyBorder="1" applyAlignment="1">
      <alignment horizontal="center"/>
    </xf>
    <xf numFmtId="42" fontId="16" fillId="0" borderId="1" xfId="0" applyNumberFormat="1" applyFont="1" applyFill="1" applyBorder="1" applyAlignment="1">
      <alignment horizontal="center" wrapText="1"/>
    </xf>
    <xf numFmtId="42" fontId="2" fillId="0" borderId="1" xfId="0" applyNumberFormat="1" applyFont="1" applyFill="1" applyBorder="1" applyAlignment="1">
      <alignment horizontal="center" wrapText="1"/>
    </xf>
    <xf numFmtId="42" fontId="2" fillId="0" borderId="1" xfId="0" applyNumberFormat="1" applyFont="1" applyFill="1" applyBorder="1" applyAlignment="1">
      <alignment vertical="center"/>
    </xf>
    <xf numFmtId="42" fontId="2" fillId="0" borderId="1" xfId="0" applyNumberFormat="1" applyFont="1" applyFill="1" applyBorder="1"/>
    <xf numFmtId="42" fontId="1" fillId="0" borderId="1" xfId="1" applyNumberFormat="1" applyFont="1" applyBorder="1" applyAlignment="1">
      <alignment horizontal="center"/>
    </xf>
    <xf numFmtId="42" fontId="0" fillId="0" borderId="1" xfId="0" applyNumberFormat="1" applyBorder="1" applyAlignment="1">
      <alignment horizontal="center"/>
    </xf>
    <xf numFmtId="42" fontId="8" fillId="0" borderId="1" xfId="0" applyNumberFormat="1" applyFont="1" applyFill="1" applyBorder="1" applyAlignment="1">
      <alignment horizontal="center" wrapText="1"/>
    </xf>
    <xf numFmtId="42" fontId="1" fillId="0" borderId="1" xfId="0" applyNumberFormat="1" applyFont="1" applyFill="1" applyBorder="1" applyAlignment="1">
      <alignment horizontal="center" wrapText="1"/>
    </xf>
    <xf numFmtId="42" fontId="4" fillId="0" borderId="1" xfId="1" applyNumberFormat="1" applyFont="1" applyFill="1" applyBorder="1" applyAlignment="1">
      <alignment horizontal="center" wrapText="1"/>
    </xf>
    <xf numFmtId="42" fontId="1" fillId="0" borderId="1" xfId="0" applyNumberFormat="1" applyFont="1" applyFill="1" applyBorder="1" applyAlignment="1">
      <alignment vertical="center"/>
    </xf>
    <xf numFmtId="42" fontId="1" fillId="0" borderId="1" xfId="0" applyNumberFormat="1" applyFont="1" applyBorder="1" applyAlignment="1">
      <alignment vertical="center"/>
    </xf>
    <xf numFmtId="42" fontId="0" fillId="0" borderId="1" xfId="1" applyNumberFormat="1" applyFont="1" applyBorder="1"/>
    <xf numFmtId="42" fontId="8" fillId="0" borderId="1" xfId="2" applyNumberFormat="1" applyFont="1" applyFill="1" applyBorder="1" applyAlignment="1">
      <alignment horizontal="center" wrapText="1"/>
    </xf>
    <xf numFmtId="42" fontId="9" fillId="0" borderId="1" xfId="2" applyNumberFormat="1" applyFont="1" applyFill="1" applyBorder="1" applyAlignment="1">
      <alignment horizontal="center" wrapText="1"/>
    </xf>
    <xf numFmtId="42" fontId="0" fillId="0" borderId="1" xfId="0" applyNumberFormat="1" applyBorder="1" applyAlignment="1">
      <alignment vertical="center"/>
    </xf>
    <xf numFmtId="42" fontId="0" fillId="0" borderId="1" xfId="0" applyNumberFormat="1" applyBorder="1"/>
    <xf numFmtId="42" fontId="0" fillId="0" borderId="1" xfId="0" applyNumberFormat="1" applyBorder="1" applyAlignment="1">
      <alignment horizontal="center" vertical="center"/>
    </xf>
    <xf numFmtId="42" fontId="1" fillId="0" borderId="1" xfId="0" applyNumberFormat="1" applyFont="1" applyBorder="1" applyAlignment="1">
      <alignment horizontal="center"/>
    </xf>
    <xf numFmtId="42" fontId="1" fillId="0" borderId="1" xfId="0" applyNumberFormat="1" applyFont="1" applyBorder="1"/>
    <xf numFmtId="42" fontId="17" fillId="0" borderId="0" xfId="0" applyNumberFormat="1" applyFont="1" applyFill="1" applyBorder="1" applyAlignment="1">
      <alignment horizontal="center"/>
    </xf>
    <xf numFmtId="42" fontId="17" fillId="0" borderId="0" xfId="0" applyNumberFormat="1" applyFont="1" applyFill="1" applyBorder="1"/>
    <xf numFmtId="0" fontId="0" fillId="0" borderId="4" xfId="0" applyBorder="1" applyAlignment="1">
      <alignment horizontal="right"/>
    </xf>
    <xf numFmtId="0" fontId="7" fillId="0" borderId="4" xfId="0" applyFont="1" applyFill="1" applyBorder="1" applyAlignment="1">
      <alignment horizontal="center"/>
    </xf>
    <xf numFmtId="0" fontId="4" fillId="0" borderId="4" xfId="0" applyFont="1" applyBorder="1" applyAlignment="1">
      <alignment horizontal="center"/>
    </xf>
    <xf numFmtId="42" fontId="2" fillId="0" borderId="4" xfId="1" applyNumberFormat="1" applyFont="1" applyFill="1" applyBorder="1" applyAlignment="1">
      <alignment horizontal="center"/>
    </xf>
    <xf numFmtId="42" fontId="1" fillId="0" borderId="4" xfId="1" applyNumberFormat="1" applyFont="1" applyBorder="1" applyAlignment="1">
      <alignment horizontal="center"/>
    </xf>
    <xf numFmtId="44" fontId="3" fillId="0" borderId="4" xfId="1" applyNumberFormat="1" applyFont="1" applyBorder="1" applyAlignment="1">
      <alignment horizontal="center" wrapText="1"/>
    </xf>
    <xf numFmtId="0" fontId="0" fillId="0" borderId="4" xfId="0" applyBorder="1" applyAlignment="1">
      <alignment horizontal="left" wrapText="1"/>
    </xf>
    <xf numFmtId="0" fontId="2" fillId="0" borderId="9" xfId="0" applyFont="1" applyBorder="1" applyAlignment="1">
      <alignment horizontal="left"/>
    </xf>
    <xf numFmtId="0" fontId="0" fillId="0" borderId="9" xfId="0" applyBorder="1" applyAlignment="1">
      <alignment horizontal="center"/>
    </xf>
    <xf numFmtId="0" fontId="0" fillId="0" borderId="9" xfId="0" applyBorder="1"/>
    <xf numFmtId="0" fontId="2" fillId="0" borderId="9" xfId="0" applyFont="1" applyBorder="1" applyAlignment="1">
      <alignment horizontal="right"/>
    </xf>
    <xf numFmtId="0" fontId="7" fillId="0" borderId="9" xfId="0" applyFont="1" applyBorder="1" applyAlignment="1">
      <alignment horizontal="center"/>
    </xf>
    <xf numFmtId="44" fontId="0" fillId="0" borderId="9" xfId="0" applyNumberFormat="1" applyBorder="1" applyAlignment="1">
      <alignment horizontal="center"/>
    </xf>
    <xf numFmtId="175" fontId="1" fillId="0" borderId="9" xfId="0" applyNumberFormat="1" applyFont="1" applyBorder="1" applyAlignment="1">
      <alignment horizontal="center"/>
    </xf>
    <xf numFmtId="44" fontId="3" fillId="0" borderId="9" xfId="0" applyNumberFormat="1" applyFont="1" applyBorder="1" applyAlignment="1">
      <alignment horizontal="center" wrapText="1"/>
    </xf>
    <xf numFmtId="0" fontId="0" fillId="0" borderId="10" xfId="0" applyBorder="1" applyAlignment="1">
      <alignment horizontal="center"/>
    </xf>
    <xf numFmtId="0" fontId="0" fillId="0" borderId="9" xfId="0" applyBorder="1" applyAlignment="1">
      <alignment horizontal="center" vertical="center" wrapText="1"/>
    </xf>
    <xf numFmtId="0" fontId="2" fillId="0" borderId="11" xfId="0" applyFont="1" applyBorder="1" applyAlignment="1">
      <alignment horizontal="left"/>
    </xf>
    <xf numFmtId="0" fontId="7" fillId="0" borderId="0" xfId="0" applyFont="1" applyBorder="1" applyAlignment="1">
      <alignment horizontal="center"/>
    </xf>
    <xf numFmtId="44" fontId="0" fillId="0" borderId="0" xfId="0" applyNumberFormat="1" applyBorder="1" applyAlignment="1">
      <alignment horizontal="center"/>
    </xf>
    <xf numFmtId="175" fontId="0" fillId="6" borderId="12" xfId="0" applyNumberFormat="1" applyFill="1" applyBorder="1" applyAlignment="1">
      <alignment horizontal="center"/>
    </xf>
    <xf numFmtId="9" fontId="2" fillId="6" borderId="13" xfId="0" applyNumberFormat="1" applyFont="1" applyFill="1" applyBorder="1" applyAlignment="1">
      <alignment horizontal="center"/>
    </xf>
    <xf numFmtId="0" fontId="2" fillId="6" borderId="14" xfId="0" applyFont="1" applyFill="1" applyBorder="1" applyAlignment="1">
      <alignment horizontal="center" vertical="center"/>
    </xf>
    <xf numFmtId="0" fontId="2" fillId="6" borderId="14" xfId="0" applyFont="1" applyFill="1" applyBorder="1" applyAlignment="1">
      <alignment horizontal="center" vertical="center" wrapText="1"/>
    </xf>
    <xf numFmtId="44" fontId="2" fillId="6" borderId="14" xfId="0" applyNumberFormat="1" applyFont="1" applyFill="1" applyBorder="1" applyAlignment="1">
      <alignment horizontal="center" vertical="center" wrapText="1"/>
    </xf>
    <xf numFmtId="175" fontId="6" fillId="6" borderId="14" xfId="0" applyNumberFormat="1" applyFont="1" applyFill="1" applyBorder="1" applyAlignment="1">
      <alignment horizontal="center" vertical="center" wrapText="1"/>
    </xf>
    <xf numFmtId="44" fontId="6" fillId="6" borderId="14" xfId="0" applyNumberFormat="1" applyFont="1" applyFill="1" applyBorder="1" applyAlignment="1">
      <alignment horizontal="center" vertical="center" wrapText="1"/>
    </xf>
    <xf numFmtId="0" fontId="2" fillId="6" borderId="15" xfId="0" applyFont="1" applyFill="1" applyBorder="1" applyAlignment="1">
      <alignment horizontal="center" vertical="center"/>
    </xf>
    <xf numFmtId="0" fontId="2" fillId="6" borderId="16" xfId="0" applyFont="1" applyFill="1" applyBorder="1" applyAlignment="1">
      <alignment horizontal="center" vertical="center" wrapText="1"/>
    </xf>
    <xf numFmtId="0" fontId="2" fillId="6" borderId="17" xfId="0" applyFont="1" applyFill="1" applyBorder="1" applyAlignment="1">
      <alignment horizontal="center" vertical="center" wrapText="1"/>
    </xf>
    <xf numFmtId="175" fontId="2" fillId="6" borderId="18" xfId="0" applyNumberFormat="1" applyFont="1" applyFill="1" applyBorder="1" applyAlignment="1">
      <alignment horizontal="center" vertical="center" wrapText="1"/>
    </xf>
    <xf numFmtId="175" fontId="2" fillId="6" borderId="4" xfId="0" applyNumberFormat="1" applyFont="1" applyFill="1" applyBorder="1" applyAlignment="1">
      <alignment horizontal="center" vertical="center" wrapText="1"/>
    </xf>
    <xf numFmtId="0" fontId="0" fillId="0" borderId="9" xfId="0" applyFill="1" applyBorder="1" applyAlignment="1">
      <alignment horizontal="center"/>
    </xf>
    <xf numFmtId="0" fontId="2" fillId="0" borderId="11" xfId="0" applyFont="1" applyBorder="1"/>
    <xf numFmtId="0" fontId="0" fillId="0" borderId="19" xfId="0" applyBorder="1"/>
    <xf numFmtId="0" fontId="18" fillId="0" borderId="20" xfId="0" applyFont="1" applyBorder="1" applyAlignment="1">
      <alignment horizontal="left"/>
    </xf>
    <xf numFmtId="0" fontId="0" fillId="4" borderId="1" xfId="0" applyFill="1" applyBorder="1" applyAlignment="1">
      <alignment horizontal="left" vertical="center" wrapText="1"/>
    </xf>
    <xf numFmtId="0" fontId="4" fillId="0" borderId="1" xfId="0" applyFont="1" applyBorder="1" applyAlignment="1">
      <alignment horizontal="left" vertical="center" wrapText="1"/>
    </xf>
    <xf numFmtId="0" fontId="6" fillId="6" borderId="14" xfId="0" applyFont="1" applyFill="1" applyBorder="1" applyAlignment="1">
      <alignment horizontal="center" vertical="center" wrapText="1"/>
    </xf>
    <xf numFmtId="0" fontId="0" fillId="0" borderId="19" xfId="0" applyBorder="1" applyAlignment="1">
      <alignment horizontal="center"/>
    </xf>
    <xf numFmtId="0" fontId="19" fillId="0" borderId="1" xfId="0" applyFont="1" applyBorder="1" applyAlignment="1">
      <alignment horizontal="center" vertical="center"/>
    </xf>
    <xf numFmtId="0" fontId="20" fillId="0" borderId="1" xfId="0" applyFont="1" applyBorder="1" applyAlignment="1">
      <alignment horizontal="left" vertical="center"/>
    </xf>
    <xf numFmtId="0" fontId="4" fillId="0" borderId="0" xfId="0" applyFont="1" applyAlignment="1">
      <alignment horizontal="center" vertical="top" wrapText="1"/>
    </xf>
    <xf numFmtId="0" fontId="21" fillId="0" borderId="0" xfId="0" applyFont="1"/>
    <xf numFmtId="0" fontId="2" fillId="0" borderId="1" xfId="0" applyFont="1" applyBorder="1" applyAlignment="1">
      <alignment horizontal="center" vertical="center"/>
    </xf>
    <xf numFmtId="0" fontId="2" fillId="0" borderId="0" xfId="0" applyFont="1" applyAlignment="1">
      <alignment horizontal="center" vertical="top" wrapText="1"/>
    </xf>
    <xf numFmtId="0" fontId="2" fillId="0" borderId="0" xfId="0" applyFont="1"/>
    <xf numFmtId="0" fontId="20" fillId="0" borderId="1" xfId="0" applyFont="1" applyFill="1" applyBorder="1" applyAlignment="1">
      <alignment horizontal="left" vertical="center"/>
    </xf>
    <xf numFmtId="0" fontId="4" fillId="0" borderId="0" xfId="0" applyFont="1" applyFill="1" applyAlignment="1">
      <alignment horizontal="center" vertical="top" wrapText="1"/>
    </xf>
    <xf numFmtId="0" fontId="20" fillId="0" borderId="1" xfId="0" applyFont="1" applyBorder="1" applyAlignment="1">
      <alignment vertical="center"/>
    </xf>
    <xf numFmtId="0" fontId="4" fillId="0" borderId="21" xfId="0" applyFont="1" applyBorder="1" applyAlignment="1">
      <alignment horizontal="center" vertical="top" wrapText="1"/>
    </xf>
    <xf numFmtId="0" fontId="0" fillId="0" borderId="21" xfId="0" applyBorder="1"/>
    <xf numFmtId="0" fontId="22" fillId="0" borderId="1" xfId="0" applyFont="1" applyBorder="1" applyAlignment="1">
      <alignment vertical="center"/>
    </xf>
    <xf numFmtId="0" fontId="0" fillId="0" borderId="21" xfId="0" applyBorder="1" applyAlignment="1">
      <alignment wrapText="1"/>
    </xf>
    <xf numFmtId="0" fontId="0" fillId="0" borderId="0" xfId="0" applyAlignment="1">
      <alignment horizontal="left"/>
    </xf>
    <xf numFmtId="0" fontId="20" fillId="0" borderId="0" xfId="0" applyFont="1" applyAlignment="1">
      <alignment horizontal="right"/>
    </xf>
    <xf numFmtId="0" fontId="22" fillId="0" borderId="0" xfId="0" applyFont="1"/>
    <xf numFmtId="0" fontId="4" fillId="0" borderId="1" xfId="0" applyFont="1" applyBorder="1" applyAlignment="1">
      <alignment horizontal="center" vertical="top" wrapText="1"/>
    </xf>
    <xf numFmtId="0" fontId="4" fillId="0" borderId="22" xfId="0" applyFont="1" applyBorder="1" applyAlignment="1">
      <alignment horizontal="center" vertical="top" wrapText="1"/>
    </xf>
    <xf numFmtId="0" fontId="4" fillId="0" borderId="1" xfId="0" applyFont="1" applyFill="1" applyBorder="1" applyAlignment="1">
      <alignment horizontal="center" vertical="top" wrapText="1"/>
    </xf>
    <xf numFmtId="0" fontId="4" fillId="0" borderId="22" xfId="0" applyFont="1" applyFill="1" applyBorder="1" applyAlignment="1">
      <alignment horizontal="center" vertical="top" wrapText="1"/>
    </xf>
    <xf numFmtId="0" fontId="4" fillId="0" borderId="1" xfId="0" applyNumberFormat="1" applyFont="1" applyFill="1" applyBorder="1" applyAlignment="1">
      <alignment horizontal="center" vertical="top" wrapText="1"/>
    </xf>
    <xf numFmtId="0" fontId="4" fillId="0" borderId="1" xfId="0" applyNumberFormat="1" applyFont="1" applyBorder="1" applyAlignment="1">
      <alignment horizontal="center" vertical="top" wrapText="1"/>
    </xf>
    <xf numFmtId="0" fontId="4" fillId="0" borderId="1" xfId="0" applyFont="1" applyFill="1" applyBorder="1" applyAlignment="1">
      <alignment horizontal="center" vertical="center" wrapText="1"/>
    </xf>
    <xf numFmtId="0" fontId="4" fillId="0" borderId="0" xfId="0" applyFont="1"/>
    <xf numFmtId="0" fontId="4" fillId="0" borderId="0" xfId="0" applyFont="1" applyAlignment="1">
      <alignment horizontal="left"/>
    </xf>
    <xf numFmtId="0" fontId="4" fillId="0" borderId="1" xfId="0" applyFont="1" applyFill="1" applyBorder="1" applyAlignment="1" applyProtection="1">
      <alignment horizontal="center" vertical="center" wrapText="1"/>
      <protection locked="0"/>
    </xf>
    <xf numFmtId="0" fontId="23" fillId="0" borderId="21" xfId="0" applyFont="1" applyBorder="1" applyAlignment="1">
      <alignment horizontal="left"/>
    </xf>
    <xf numFmtId="0" fontId="24" fillId="0" borderId="21" xfId="0" applyFont="1" applyBorder="1" applyAlignment="1">
      <alignment horizontal="left"/>
    </xf>
    <xf numFmtId="0" fontId="25" fillId="0" borderId="1" xfId="0" applyFont="1" applyFill="1" applyBorder="1" applyAlignment="1">
      <alignment horizontal="center" vertical="top" wrapText="1"/>
    </xf>
    <xf numFmtId="0" fontId="25" fillId="0" borderId="1" xfId="0" applyFont="1" applyBorder="1" applyAlignment="1">
      <alignment horizontal="center" vertical="top" wrapText="1"/>
    </xf>
    <xf numFmtId="0" fontId="26" fillId="0" borderId="0" xfId="0" applyFont="1"/>
    <xf numFmtId="0" fontId="2" fillId="0" borderId="0" xfId="0" applyFont="1" applyAlignment="1">
      <alignment horizontal="left"/>
    </xf>
    <xf numFmtId="0" fontId="20" fillId="0" borderId="1" xfId="0" applyFont="1" applyBorder="1" applyAlignment="1">
      <alignment horizontal="right" vertical="center"/>
    </xf>
    <xf numFmtId="0" fontId="20" fillId="0" borderId="1" xfId="0" applyFont="1" applyFill="1" applyBorder="1" applyAlignment="1">
      <alignment horizontal="right" vertical="center"/>
    </xf>
    <xf numFmtId="0" fontId="20" fillId="7" borderId="1" xfId="0" applyFont="1" applyFill="1" applyBorder="1" applyAlignment="1">
      <alignment horizontal="left" vertical="center"/>
    </xf>
    <xf numFmtId="0" fontId="20" fillId="7" borderId="1" xfId="0" applyFont="1" applyFill="1" applyBorder="1" applyAlignment="1">
      <alignment horizontal="left" vertical="center" wrapText="1"/>
    </xf>
    <xf numFmtId="0" fontId="21" fillId="0" borderId="1" xfId="0" applyFont="1" applyBorder="1" applyAlignment="1">
      <alignment horizontal="center" vertical="top" wrapText="1"/>
    </xf>
    <xf numFmtId="0" fontId="21" fillId="0" borderId="22" xfId="0" applyFont="1" applyBorder="1" applyAlignment="1">
      <alignment horizontal="center" vertical="top" wrapText="1"/>
    </xf>
    <xf numFmtId="0" fontId="21" fillId="0" borderId="23" xfId="0" applyFont="1" applyBorder="1" applyAlignment="1">
      <alignment horizontal="center" vertical="top" wrapText="1"/>
    </xf>
    <xf numFmtId="0" fontId="21" fillId="0" borderId="4" xfId="0" applyFont="1" applyBorder="1" applyAlignment="1">
      <alignment horizontal="center" vertical="top" wrapText="1"/>
    </xf>
    <xf numFmtId="0" fontId="27" fillId="0" borderId="1" xfId="0" applyFont="1" applyFill="1" applyBorder="1" applyAlignment="1">
      <alignment horizontal="center" vertical="top" wrapText="1"/>
    </xf>
    <xf numFmtId="0" fontId="21" fillId="0" borderId="1" xfId="0" applyFont="1" applyFill="1" applyBorder="1" applyAlignment="1">
      <alignment horizontal="center" vertical="top" wrapText="1"/>
    </xf>
    <xf numFmtId="0" fontId="21" fillId="0" borderId="24" xfId="0" applyFont="1" applyBorder="1" applyAlignment="1">
      <alignment horizontal="center" vertical="top" wrapText="1"/>
    </xf>
    <xf numFmtId="0" fontId="21" fillId="0" borderId="1" xfId="0" applyFont="1" applyFill="1" applyBorder="1" applyAlignment="1" applyProtection="1">
      <alignment horizontal="center" vertical="center" wrapText="1"/>
      <protection locked="0"/>
    </xf>
    <xf numFmtId="0" fontId="21" fillId="0" borderId="1" xfId="0" applyFont="1" applyFill="1" applyBorder="1" applyAlignment="1">
      <alignment horizontal="center" vertical="center" wrapText="1"/>
    </xf>
    <xf numFmtId="0" fontId="21" fillId="0" borderId="24" xfId="0" applyFont="1" applyFill="1" applyBorder="1" applyAlignment="1">
      <alignment horizontal="center" vertical="top" wrapText="1"/>
    </xf>
    <xf numFmtId="0" fontId="21" fillId="0" borderId="22" xfId="0" applyFont="1" applyFill="1" applyBorder="1" applyAlignment="1">
      <alignment horizontal="center" vertical="top" wrapText="1"/>
    </xf>
    <xf numFmtId="0" fontId="21" fillId="0" borderId="23" xfId="0" applyFont="1" applyFill="1" applyBorder="1" applyAlignment="1">
      <alignment horizontal="center" vertical="top" wrapText="1"/>
    </xf>
    <xf numFmtId="0" fontId="21" fillId="0" borderId="1" xfId="0" applyNumberFormat="1" applyFont="1" applyFill="1" applyBorder="1" applyAlignment="1">
      <alignment horizontal="center" vertical="top" wrapText="1"/>
    </xf>
    <xf numFmtId="0" fontId="21" fillId="0" borderId="1" xfId="0" applyNumberFormat="1" applyFont="1" applyBorder="1" applyAlignment="1">
      <alignment horizontal="center" vertical="top" wrapText="1"/>
    </xf>
    <xf numFmtId="0" fontId="21" fillId="0" borderId="0" xfId="0" applyFont="1" applyAlignment="1">
      <alignment horizontal="center" vertical="top" wrapText="1"/>
    </xf>
    <xf numFmtId="0" fontId="19" fillId="0" borderId="0" xfId="0" applyFont="1" applyAlignment="1">
      <alignment horizontal="center" vertical="top" wrapText="1"/>
    </xf>
    <xf numFmtId="0" fontId="19" fillId="0" borderId="21" xfId="0" applyFont="1" applyBorder="1" applyAlignment="1">
      <alignment horizontal="center" vertical="top" wrapText="1"/>
    </xf>
    <xf numFmtId="0" fontId="21" fillId="0" borderId="5" xfId="0" applyFont="1" applyFill="1" applyBorder="1" applyAlignment="1">
      <alignment horizontal="left" vertical="top" wrapText="1"/>
    </xf>
    <xf numFmtId="0" fontId="21" fillId="0" borderId="24" xfId="0" applyFont="1" applyFill="1" applyBorder="1" applyAlignment="1">
      <alignment horizontal="left" vertical="top" wrapText="1"/>
    </xf>
    <xf numFmtId="0" fontId="20" fillId="0" borderId="1" xfId="0" applyFont="1" applyBorder="1" applyAlignment="1">
      <alignment horizontal="center" vertical="center"/>
    </xf>
    <xf numFmtId="0" fontId="20" fillId="0" borderId="1" xfId="0" applyFont="1" applyFill="1" applyBorder="1" applyAlignment="1">
      <alignment horizontal="center" vertical="center"/>
    </xf>
    <xf numFmtId="0" fontId="20" fillId="0" borderId="1" xfId="0" applyFont="1" applyFill="1" applyBorder="1" applyAlignment="1">
      <alignment horizontal="left" vertical="center" wrapText="1"/>
    </xf>
    <xf numFmtId="175" fontId="2" fillId="6" borderId="25" xfId="0" applyNumberFormat="1" applyFont="1" applyFill="1" applyBorder="1" applyAlignment="1">
      <alignment horizontal="center"/>
    </xf>
    <xf numFmtId="175" fontId="2" fillId="6" borderId="26" xfId="0" applyNumberFormat="1" applyFont="1" applyFill="1" applyBorder="1" applyAlignment="1">
      <alignment horizontal="center"/>
    </xf>
    <xf numFmtId="175" fontId="2" fillId="6" borderId="27" xfId="0" applyNumberFormat="1" applyFont="1" applyFill="1" applyBorder="1" applyAlignment="1">
      <alignment horizontal="center"/>
    </xf>
    <xf numFmtId="49" fontId="21" fillId="0" borderId="1" xfId="0" applyNumberFormat="1" applyFont="1" applyBorder="1" applyAlignment="1">
      <alignment horizontal="center" vertical="top" wrapText="1"/>
    </xf>
    <xf numFmtId="0" fontId="28" fillId="0" borderId="1" xfId="0" applyFont="1" applyBorder="1" applyAlignment="1">
      <alignment horizontal="center" vertical="top" wrapText="1"/>
    </xf>
  </cellXfs>
  <cellStyles count="4">
    <cellStyle name="Currency" xfId="1" builtinId="4"/>
    <cellStyle name="Normal" xfId="0" builtinId="0"/>
    <cellStyle name="Normal_Book1" xfId="2"/>
    <cellStyle name="Normal_DIVISION 5"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2"/>
  <sheetViews>
    <sheetView tabSelected="1" zoomScale="75" zoomScaleNormal="75" zoomScaleSheetLayoutView="90" workbookViewId="0">
      <pane xSplit="2" ySplit="4" topLeftCell="C5" activePane="bottomRight" state="frozen"/>
      <selection pane="topRight" activeCell="C1" sqref="C1"/>
      <selection pane="bottomLeft" activeCell="A5" sqref="A5"/>
      <selection pane="bottomRight" activeCell="D1" sqref="D1"/>
    </sheetView>
  </sheetViews>
  <sheetFormatPr defaultColWidth="35.6640625" defaultRowHeight="15" x14ac:dyDescent="0.25"/>
  <cols>
    <col min="1" max="1" width="35.6640625" customWidth="1"/>
    <col min="2" max="2" width="32" style="247" customWidth="1"/>
    <col min="3" max="3" width="35.6640625" style="284" customWidth="1"/>
    <col min="4" max="4" width="33" style="235" customWidth="1"/>
    <col min="5" max="6" width="35.6640625" style="235" customWidth="1"/>
  </cols>
  <sheetData>
    <row r="1" spans="1:6" s="236" customFormat="1" ht="17.399999999999999" x14ac:dyDescent="0.25">
      <c r="A1" s="233"/>
      <c r="B1" s="268" t="s">
        <v>235</v>
      </c>
      <c r="C1" s="270">
        <v>940093</v>
      </c>
      <c r="D1" s="250"/>
      <c r="E1" s="235"/>
      <c r="F1" s="235"/>
    </row>
    <row r="2" spans="1:6" s="239" customFormat="1" ht="17.399999999999999" x14ac:dyDescent="0.25">
      <c r="A2" s="237"/>
      <c r="B2" s="268" t="s">
        <v>236</v>
      </c>
      <c r="C2" s="270" t="s">
        <v>1294</v>
      </c>
      <c r="D2" s="250"/>
      <c r="E2" s="238"/>
      <c r="F2" s="238"/>
    </row>
    <row r="3" spans="1:6" ht="17.399999999999999" x14ac:dyDescent="0.25">
      <c r="A3" s="71"/>
      <c r="B3" s="268" t="s">
        <v>597</v>
      </c>
      <c r="C3" s="271" t="s">
        <v>607</v>
      </c>
      <c r="D3" s="251"/>
    </row>
    <row r="4" spans="1:6" ht="17.399999999999999" x14ac:dyDescent="0.25">
      <c r="A4" s="71"/>
      <c r="B4" s="268" t="s">
        <v>237</v>
      </c>
      <c r="C4" s="271">
        <v>93</v>
      </c>
      <c r="D4" s="250"/>
    </row>
    <row r="5" spans="1:6" s="1" customFormat="1" ht="45" x14ac:dyDescent="0.25">
      <c r="A5" s="115"/>
      <c r="B5" s="269" t="s">
        <v>238</v>
      </c>
      <c r="C5" s="271" t="s">
        <v>1295</v>
      </c>
      <c r="D5" s="250"/>
      <c r="E5" s="235"/>
      <c r="F5" s="235"/>
    </row>
    <row r="6" spans="1:6" ht="17.399999999999999" x14ac:dyDescent="0.25">
      <c r="A6" s="289" t="s">
        <v>239</v>
      </c>
      <c r="B6" s="268" t="s">
        <v>240</v>
      </c>
      <c r="C6" s="272" t="s">
        <v>607</v>
      </c>
      <c r="D6" s="250"/>
    </row>
    <row r="7" spans="1:6" ht="17.399999999999999" x14ac:dyDescent="0.25">
      <c r="A7" s="289"/>
      <c r="B7" s="268" t="s">
        <v>241</v>
      </c>
      <c r="C7" s="270" t="s">
        <v>1296</v>
      </c>
      <c r="D7" s="250"/>
    </row>
    <row r="8" spans="1:6" ht="17.399999999999999" x14ac:dyDescent="0.25">
      <c r="A8" s="289"/>
      <c r="B8" s="268" t="s">
        <v>242</v>
      </c>
      <c r="C8" s="295" t="s">
        <v>1297</v>
      </c>
      <c r="D8" s="250"/>
    </row>
    <row r="9" spans="1:6" ht="17.399999999999999" x14ac:dyDescent="0.25">
      <c r="A9" s="289"/>
      <c r="B9" s="268" t="s">
        <v>243</v>
      </c>
      <c r="C9" s="273" t="s">
        <v>1298</v>
      </c>
      <c r="D9" s="250"/>
    </row>
    <row r="10" spans="1:6" ht="17.399999999999999" x14ac:dyDescent="0.25">
      <c r="A10" s="289"/>
      <c r="B10" s="268" t="s">
        <v>244</v>
      </c>
      <c r="C10" s="271" t="s">
        <v>1299</v>
      </c>
      <c r="D10" s="250"/>
    </row>
    <row r="11" spans="1:6" ht="17.399999999999999" x14ac:dyDescent="0.25">
      <c r="A11" s="289" t="s">
        <v>245</v>
      </c>
      <c r="B11" s="234" t="s">
        <v>243</v>
      </c>
      <c r="C11" s="270"/>
      <c r="D11" s="250"/>
    </row>
    <row r="12" spans="1:6" ht="17.399999999999999" x14ac:dyDescent="0.25">
      <c r="A12" s="289"/>
      <c r="B12" s="234" t="s">
        <v>244</v>
      </c>
      <c r="C12" s="273"/>
      <c r="D12" s="250"/>
    </row>
    <row r="13" spans="1:6" ht="17.399999999999999" x14ac:dyDescent="0.25">
      <c r="A13" s="289"/>
      <c r="B13" s="234" t="s">
        <v>246</v>
      </c>
      <c r="C13" s="270"/>
      <c r="D13" s="250"/>
    </row>
    <row r="14" spans="1:6" s="147" customFormat="1" ht="17.399999999999999" x14ac:dyDescent="0.25">
      <c r="A14" s="290" t="s">
        <v>247</v>
      </c>
      <c r="B14" s="240" t="s">
        <v>243</v>
      </c>
      <c r="C14" s="274"/>
      <c r="D14" s="262"/>
      <c r="E14" s="241"/>
      <c r="F14" s="241"/>
    </row>
    <row r="15" spans="1:6" s="147" customFormat="1" ht="17.399999999999999" x14ac:dyDescent="0.25">
      <c r="A15" s="290"/>
      <c r="B15" s="240" t="s">
        <v>530</v>
      </c>
      <c r="C15" s="274"/>
      <c r="D15" s="262"/>
      <c r="E15" s="241"/>
      <c r="F15" s="241"/>
    </row>
    <row r="16" spans="1:6" ht="17.399999999999999" x14ac:dyDescent="0.25">
      <c r="A16" s="289" t="s">
        <v>239</v>
      </c>
      <c r="B16" s="268" t="s">
        <v>1287</v>
      </c>
      <c r="C16" s="296" t="s">
        <v>1292</v>
      </c>
      <c r="D16" s="263"/>
    </row>
    <row r="17" spans="1:4" ht="17.399999999999999" x14ac:dyDescent="0.25">
      <c r="A17" s="289"/>
      <c r="B17" s="268" t="s">
        <v>1288</v>
      </c>
      <c r="C17" s="270" t="s">
        <v>666</v>
      </c>
      <c r="D17" s="250"/>
    </row>
    <row r="18" spans="1:4" ht="17.399999999999999" x14ac:dyDescent="0.25">
      <c r="A18" s="289" t="s">
        <v>248</v>
      </c>
      <c r="B18" s="268" t="s">
        <v>1287</v>
      </c>
      <c r="C18" s="296" t="s">
        <v>666</v>
      </c>
      <c r="D18" s="263"/>
    </row>
    <row r="19" spans="1:4" ht="17.399999999999999" x14ac:dyDescent="0.25">
      <c r="A19" s="289"/>
      <c r="B19" s="268" t="s">
        <v>1288</v>
      </c>
      <c r="C19" s="275" t="s">
        <v>666</v>
      </c>
      <c r="D19" s="252"/>
    </row>
    <row r="20" spans="1:4" ht="17.399999999999999" x14ac:dyDescent="0.25">
      <c r="A20" s="289"/>
      <c r="B20" s="268" t="s">
        <v>1289</v>
      </c>
      <c r="C20" s="275" t="s">
        <v>666</v>
      </c>
      <c r="D20" s="252"/>
    </row>
    <row r="21" spans="1:4" ht="17.399999999999999" x14ac:dyDescent="0.25">
      <c r="A21" s="242" t="s">
        <v>249</v>
      </c>
      <c r="B21" s="268" t="s">
        <v>1290</v>
      </c>
      <c r="C21" s="270" t="s">
        <v>666</v>
      </c>
      <c r="D21" s="250"/>
    </row>
    <row r="22" spans="1:4" ht="17.399999999999999" x14ac:dyDescent="0.25">
      <c r="A22" s="242" t="s">
        <v>250</v>
      </c>
      <c r="B22" s="268"/>
      <c r="C22" s="276" t="s">
        <v>666</v>
      </c>
      <c r="D22" s="250"/>
    </row>
    <row r="23" spans="1:4" ht="17.399999999999999" x14ac:dyDescent="0.25">
      <c r="A23" s="242" t="s">
        <v>251</v>
      </c>
      <c r="B23" s="268" t="s">
        <v>252</v>
      </c>
      <c r="C23" s="276" t="s">
        <v>666</v>
      </c>
      <c r="D23" s="250"/>
    </row>
    <row r="24" spans="1:4" ht="17.399999999999999" x14ac:dyDescent="0.25">
      <c r="A24" s="289" t="s">
        <v>253</v>
      </c>
      <c r="B24" s="268" t="s">
        <v>1291</v>
      </c>
      <c r="C24" s="275" t="s">
        <v>1300</v>
      </c>
      <c r="D24" s="252"/>
    </row>
    <row r="25" spans="1:4" ht="17.399999999999999" x14ac:dyDescent="0.25">
      <c r="A25" s="289"/>
      <c r="B25" s="268" t="s">
        <v>254</v>
      </c>
      <c r="C25" s="275" t="s">
        <v>1300</v>
      </c>
      <c r="D25" s="250"/>
    </row>
    <row r="26" spans="1:4" ht="17.399999999999999" x14ac:dyDescent="0.25">
      <c r="A26" s="289"/>
      <c r="B26" s="268" t="s">
        <v>255</v>
      </c>
      <c r="C26" s="270" t="s">
        <v>1300</v>
      </c>
      <c r="D26" s="250"/>
    </row>
    <row r="27" spans="1:4" ht="17.399999999999999" x14ac:dyDescent="0.25">
      <c r="A27" s="289" t="s">
        <v>256</v>
      </c>
      <c r="B27" s="234" t="s">
        <v>243</v>
      </c>
      <c r="C27" s="277"/>
      <c r="D27" s="259"/>
    </row>
    <row r="28" spans="1:4" ht="17.399999999999999" x14ac:dyDescent="0.25">
      <c r="A28" s="289"/>
      <c r="B28" s="234" t="s">
        <v>257</v>
      </c>
      <c r="C28" s="278"/>
      <c r="D28" s="256"/>
    </row>
    <row r="29" spans="1:4" ht="17.399999999999999" x14ac:dyDescent="0.25">
      <c r="A29" s="289" t="s">
        <v>258</v>
      </c>
      <c r="B29" s="234" t="s">
        <v>259</v>
      </c>
      <c r="C29" s="279"/>
      <c r="D29" s="252"/>
    </row>
    <row r="30" spans="1:4" ht="17.399999999999999" x14ac:dyDescent="0.25">
      <c r="A30" s="289"/>
      <c r="B30" s="234" t="s">
        <v>260</v>
      </c>
      <c r="C30" s="279"/>
      <c r="D30" s="252"/>
    </row>
    <row r="31" spans="1:4" ht="60" x14ac:dyDescent="0.25">
      <c r="A31" s="289"/>
      <c r="B31" s="234" t="s">
        <v>261</v>
      </c>
      <c r="C31" s="279" t="s">
        <v>1301</v>
      </c>
      <c r="D31" s="252"/>
    </row>
    <row r="32" spans="1:4" ht="17.399999999999999" x14ac:dyDescent="0.25">
      <c r="A32" s="289"/>
      <c r="B32" s="234" t="s">
        <v>262</v>
      </c>
      <c r="C32" s="279"/>
      <c r="D32" s="252"/>
    </row>
    <row r="33" spans="1:6" ht="17.399999999999999" x14ac:dyDescent="0.25">
      <c r="A33" s="266" t="s">
        <v>263</v>
      </c>
      <c r="B33" s="268" t="s">
        <v>264</v>
      </c>
      <c r="C33" s="275" t="s">
        <v>666</v>
      </c>
      <c r="D33" s="252"/>
    </row>
    <row r="34" spans="1:6" ht="17.399999999999999" x14ac:dyDescent="0.25">
      <c r="A34" s="266" t="s">
        <v>265</v>
      </c>
      <c r="B34" s="268" t="s">
        <v>1291</v>
      </c>
      <c r="C34" s="271" t="s">
        <v>666</v>
      </c>
      <c r="D34" s="250"/>
    </row>
    <row r="35" spans="1:6" ht="24" customHeight="1" x14ac:dyDescent="0.25">
      <c r="A35" s="266" t="s">
        <v>266</v>
      </c>
      <c r="B35" s="268" t="s">
        <v>267</v>
      </c>
      <c r="C35" s="280" t="s">
        <v>1293</v>
      </c>
      <c r="D35" s="252"/>
    </row>
    <row r="36" spans="1:6" ht="17.399999999999999" x14ac:dyDescent="0.25">
      <c r="A36" s="266" t="s">
        <v>268</v>
      </c>
      <c r="B36" s="268" t="s">
        <v>269</v>
      </c>
      <c r="C36" s="280" t="s">
        <v>666</v>
      </c>
      <c r="D36" s="252"/>
    </row>
    <row r="37" spans="1:6" ht="17.399999999999999" x14ac:dyDescent="0.25">
      <c r="A37" s="267" t="s">
        <v>270</v>
      </c>
      <c r="B37" s="234" t="s">
        <v>271</v>
      </c>
      <c r="C37" s="280"/>
      <c r="D37" s="252"/>
    </row>
    <row r="38" spans="1:6" ht="17.399999999999999" x14ac:dyDescent="0.25">
      <c r="A38" s="267" t="s">
        <v>423</v>
      </c>
      <c r="B38" s="234" t="s">
        <v>272</v>
      </c>
      <c r="C38" s="280"/>
      <c r="D38" s="252"/>
    </row>
    <row r="39" spans="1:6" s="244" customFormat="1" ht="17.399999999999999" x14ac:dyDescent="0.25">
      <c r="A39" s="267" t="s">
        <v>273</v>
      </c>
      <c r="B39" s="234" t="s">
        <v>274</v>
      </c>
      <c r="C39" s="280"/>
      <c r="D39" s="252"/>
      <c r="E39" s="243"/>
      <c r="F39" s="243"/>
    </row>
    <row r="40" spans="1:6" ht="17.399999999999999" x14ac:dyDescent="0.25">
      <c r="A40" s="267" t="s">
        <v>275</v>
      </c>
      <c r="B40" s="234" t="s">
        <v>272</v>
      </c>
      <c r="C40" s="281"/>
      <c r="D40" s="252"/>
    </row>
    <row r="41" spans="1:6" ht="17.399999999999999" x14ac:dyDescent="0.25">
      <c r="A41" s="267" t="s">
        <v>276</v>
      </c>
      <c r="B41" s="234" t="s">
        <v>272</v>
      </c>
      <c r="C41" s="279"/>
      <c r="D41" s="252"/>
    </row>
    <row r="42" spans="1:6" ht="17.399999999999999" x14ac:dyDescent="0.25">
      <c r="A42" s="267" t="s">
        <v>277</v>
      </c>
      <c r="B42" s="268" t="s">
        <v>278</v>
      </c>
      <c r="C42" s="280" t="s">
        <v>666</v>
      </c>
      <c r="D42" s="252"/>
    </row>
    <row r="43" spans="1:6" ht="17.399999999999999" x14ac:dyDescent="0.25">
      <c r="A43" s="267" t="s">
        <v>279</v>
      </c>
      <c r="B43" s="234" t="s">
        <v>274</v>
      </c>
      <c r="C43" s="280"/>
      <c r="D43" s="252"/>
    </row>
    <row r="44" spans="1:6" ht="17.399999999999999" x14ac:dyDescent="0.25">
      <c r="A44" s="267" t="s">
        <v>280</v>
      </c>
      <c r="B44" s="234" t="s">
        <v>281</v>
      </c>
      <c r="C44" s="280"/>
      <c r="D44" s="252"/>
    </row>
    <row r="45" spans="1:6" ht="17.399999999999999" x14ac:dyDescent="0.25">
      <c r="A45" s="267" t="s">
        <v>282</v>
      </c>
      <c r="B45" s="234" t="s">
        <v>283</v>
      </c>
      <c r="C45" s="280"/>
      <c r="D45" s="252"/>
    </row>
    <row r="46" spans="1:6" ht="17.399999999999999" x14ac:dyDescent="0.25">
      <c r="A46" s="267" t="s">
        <v>282</v>
      </c>
      <c r="B46" s="234" t="s">
        <v>284</v>
      </c>
      <c r="C46" s="280"/>
      <c r="D46" s="252"/>
    </row>
    <row r="47" spans="1:6" ht="17.399999999999999" x14ac:dyDescent="0.25">
      <c r="A47" s="267" t="s">
        <v>285</v>
      </c>
      <c r="B47" s="234" t="s">
        <v>286</v>
      </c>
      <c r="C47" s="280"/>
      <c r="D47" s="253"/>
    </row>
    <row r="48" spans="1:6" ht="17.399999999999999" x14ac:dyDescent="0.25">
      <c r="A48" s="245"/>
      <c r="B48" s="240" t="s">
        <v>287</v>
      </c>
      <c r="C48" s="280"/>
      <c r="D48" s="252"/>
    </row>
    <row r="49" spans="1:6" ht="17.399999999999999" x14ac:dyDescent="0.25">
      <c r="A49" s="289" t="s">
        <v>288</v>
      </c>
      <c r="B49" s="234" t="s">
        <v>289</v>
      </c>
      <c r="C49" s="282">
        <v>36.204472000000003</v>
      </c>
      <c r="D49" s="254"/>
    </row>
    <row r="50" spans="1:6" ht="17.399999999999999" x14ac:dyDescent="0.25">
      <c r="A50" s="289"/>
      <c r="B50" s="234" t="s">
        <v>290</v>
      </c>
      <c r="C50" s="283">
        <v>-81.734922999999995</v>
      </c>
      <c r="D50" s="255"/>
    </row>
    <row r="51" spans="1:6" s="246" customFormat="1" ht="123" customHeight="1" x14ac:dyDescent="0.25">
      <c r="A51" s="291" t="s">
        <v>291</v>
      </c>
      <c r="B51" s="291"/>
      <c r="C51" s="287" t="s">
        <v>1302</v>
      </c>
      <c r="D51" s="288"/>
      <c r="E51" s="243"/>
      <c r="F51" s="243"/>
    </row>
    <row r="52" spans="1:6" s="257" customFormat="1" x14ac:dyDescent="0.25">
      <c r="B52" s="258"/>
      <c r="C52" s="284"/>
      <c r="D52" s="235"/>
      <c r="E52" s="235"/>
      <c r="F52" s="235"/>
    </row>
    <row r="53" spans="1:6" ht="18" x14ac:dyDescent="0.35">
      <c r="A53" s="248" t="s">
        <v>292</v>
      </c>
      <c r="B53" s="260" t="s">
        <v>626</v>
      </c>
      <c r="C53" s="236"/>
      <c r="D53" s="264"/>
    </row>
    <row r="54" spans="1:6" ht="17.399999999999999" x14ac:dyDescent="0.3">
      <c r="A54" s="249"/>
      <c r="B54" s="265" t="s">
        <v>293</v>
      </c>
      <c r="C54" s="236"/>
      <c r="D54"/>
    </row>
    <row r="55" spans="1:6" ht="17.399999999999999" x14ac:dyDescent="0.3">
      <c r="A55" s="249"/>
      <c r="B55" s="261"/>
      <c r="C55" s="236"/>
      <c r="D55"/>
    </row>
    <row r="56" spans="1:6" ht="17.399999999999999" x14ac:dyDescent="0.3">
      <c r="A56" s="249"/>
      <c r="B56" s="265" t="s">
        <v>481</v>
      </c>
      <c r="C56" s="236"/>
      <c r="D56"/>
    </row>
    <row r="57" spans="1:6" ht="15.6" x14ac:dyDescent="0.25">
      <c r="C57" s="285"/>
      <c r="D57" s="238"/>
    </row>
    <row r="58" spans="1:6" ht="15.6" x14ac:dyDescent="0.25">
      <c r="C58" s="285"/>
      <c r="D58" s="238"/>
    </row>
    <row r="59" spans="1:6" ht="15.6" x14ac:dyDescent="0.25">
      <c r="C59" s="285"/>
      <c r="D59" s="238"/>
    </row>
    <row r="60" spans="1:6" ht="15.6" x14ac:dyDescent="0.25">
      <c r="C60" s="285"/>
      <c r="D60" s="238"/>
    </row>
    <row r="61" spans="1:6" ht="15.6" x14ac:dyDescent="0.25">
      <c r="C61" s="285"/>
      <c r="D61" s="238"/>
    </row>
    <row r="62" spans="1:6" ht="15.6" x14ac:dyDescent="0.25">
      <c r="C62" s="285"/>
      <c r="D62" s="238"/>
    </row>
    <row r="63" spans="1:6" ht="15.6" x14ac:dyDescent="0.25">
      <c r="C63" s="285"/>
      <c r="D63" s="238"/>
    </row>
    <row r="64" spans="1:6" ht="15.6" x14ac:dyDescent="0.25">
      <c r="C64" s="285"/>
      <c r="D64" s="238"/>
    </row>
    <row r="65" spans="3:4" ht="15.6" x14ac:dyDescent="0.25">
      <c r="C65" s="285"/>
      <c r="D65" s="238"/>
    </row>
    <row r="66" spans="3:4" ht="15.6" x14ac:dyDescent="0.25">
      <c r="C66" s="285"/>
      <c r="D66" s="238"/>
    </row>
    <row r="67" spans="3:4" ht="15.6" x14ac:dyDescent="0.25">
      <c r="C67" s="285"/>
      <c r="D67" s="238"/>
    </row>
    <row r="68" spans="3:4" ht="15.6" x14ac:dyDescent="0.25">
      <c r="C68" s="285"/>
      <c r="D68" s="238"/>
    </row>
    <row r="69" spans="3:4" ht="15.6" x14ac:dyDescent="0.25">
      <c r="C69" s="285"/>
      <c r="D69" s="238"/>
    </row>
    <row r="70" spans="3:4" ht="15.6" x14ac:dyDescent="0.25">
      <c r="C70" s="285"/>
      <c r="D70" s="238"/>
    </row>
    <row r="71" spans="3:4" ht="15.6" x14ac:dyDescent="0.25">
      <c r="C71" s="285"/>
      <c r="D71" s="238"/>
    </row>
    <row r="72" spans="3:4" ht="15.6" x14ac:dyDescent="0.25">
      <c r="C72" s="286"/>
      <c r="D72" s="238"/>
    </row>
  </sheetData>
  <dataConsolidate/>
  <mergeCells count="11">
    <mergeCell ref="A29:A32"/>
    <mergeCell ref="C51:D51"/>
    <mergeCell ref="A6:A10"/>
    <mergeCell ref="A11:A13"/>
    <mergeCell ref="A14:A15"/>
    <mergeCell ref="A16:A17"/>
    <mergeCell ref="A51:B51"/>
    <mergeCell ref="A18:A20"/>
    <mergeCell ref="A27:A28"/>
    <mergeCell ref="A49:A50"/>
    <mergeCell ref="A24:A26"/>
  </mergeCells>
  <phoneticPr fontId="3" type="noConversion"/>
  <printOptions verticalCentered="1" gridLines="1"/>
  <pageMargins left="0.42" right="0.42" top="0.5" bottom="0.5" header="0.25" footer="0.25"/>
  <pageSetup scale="23" fitToWidth="2" orientation="portrait" r:id="rId1"/>
  <headerFooter alignWithMargins="0">
    <oddHeader>&amp;C&amp;"Arial,Bold"&amp;14Low/Minimal Impact Bridge Project Data Sheet</oddHeader>
    <oddFooter>&amp;L&amp;"Arial,Bold"&amp;12&amp;D&amp;R&amp;P&amp;N</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D290"/>
  <sheetViews>
    <sheetView showGridLines="0" topLeftCell="A247" zoomScaleNormal="90" zoomScaleSheetLayoutView="100" workbookViewId="0"/>
  </sheetViews>
  <sheetFormatPr defaultRowHeight="13.2" x14ac:dyDescent="0.25"/>
  <cols>
    <col min="1" max="1" width="3.6640625" customWidth="1"/>
    <col min="2" max="2" width="11.109375" customWidth="1"/>
    <col min="3" max="3" width="7" style="1" bestFit="1" customWidth="1"/>
    <col min="4" max="4" width="8.109375" bestFit="1" customWidth="1"/>
    <col min="5" max="5" width="23.44140625" style="1" bestFit="1" customWidth="1"/>
    <col min="6" max="6" width="5.5546875" style="1" customWidth="1"/>
    <col min="7" max="7" width="8" style="4" customWidth="1"/>
    <col min="8" max="8" width="8.44140625" style="1" customWidth="1"/>
    <col min="9" max="9" width="13.33203125" style="1" customWidth="1"/>
    <col min="10" max="10" width="15" style="23" bestFit="1" customWidth="1"/>
    <col min="11" max="11" width="6.109375" style="1" bestFit="1" customWidth="1"/>
    <col min="12" max="12" width="28.88671875" style="1" bestFit="1" customWidth="1"/>
    <col min="13" max="13" width="8.109375" style="65" bestFit="1" customWidth="1"/>
    <col min="14" max="14" width="56.6640625" style="77" hidden="1" customWidth="1"/>
    <col min="15" max="15" width="4.5546875" style="1" bestFit="1" customWidth="1"/>
    <col min="16" max="16" width="5.44140625" style="1" bestFit="1" customWidth="1"/>
    <col min="17" max="17" width="3.5546875" style="1" bestFit="1" customWidth="1"/>
    <col min="18" max="18" width="4" style="1" bestFit="1" customWidth="1"/>
    <col min="19" max="19" width="5.6640625" style="1" bestFit="1" customWidth="1"/>
    <col min="20" max="20" width="77.109375" style="106" customWidth="1"/>
    <col min="21" max="21" width="9.88671875" style="106" bestFit="1" customWidth="1"/>
    <col min="22" max="22" width="8.5546875" style="123" bestFit="1" customWidth="1"/>
    <col min="23" max="23" width="8.109375" style="125" bestFit="1" customWidth="1"/>
    <col min="24" max="24" width="10.109375" style="125" bestFit="1" customWidth="1"/>
    <col min="25" max="25" width="8.109375" style="125" bestFit="1" customWidth="1"/>
    <col min="26" max="26" width="9.44140625" style="125" bestFit="1" customWidth="1"/>
    <col min="27" max="27" width="6.88671875" style="125" bestFit="1" customWidth="1"/>
    <col min="28" max="28" width="9.109375" style="125" customWidth="1"/>
    <col min="29" max="29" width="6.88671875" style="125" bestFit="1" customWidth="1"/>
    <col min="30" max="30" width="12.88671875" style="125" bestFit="1" customWidth="1"/>
    <col min="31" max="31" width="11" style="125" bestFit="1" customWidth="1"/>
    <col min="32" max="32" width="8.33203125" style="125" bestFit="1" customWidth="1"/>
  </cols>
  <sheetData>
    <row r="1" spans="1:82" ht="13.8" thickBot="1" x14ac:dyDescent="0.3">
      <c r="A1" s="228" t="s">
        <v>159</v>
      </c>
      <c r="B1" s="200"/>
      <c r="C1" s="201"/>
      <c r="D1" s="202"/>
      <c r="E1" s="201"/>
      <c r="F1" s="203"/>
      <c r="G1" s="204"/>
      <c r="H1" s="201"/>
      <c r="I1" s="201"/>
      <c r="J1" s="205"/>
      <c r="K1" s="225"/>
      <c r="L1" s="201" t="s">
        <v>625</v>
      </c>
      <c r="M1" s="206"/>
      <c r="N1" s="207"/>
      <c r="O1" s="201"/>
      <c r="P1" s="201"/>
      <c r="Q1" s="201"/>
      <c r="R1" s="201"/>
      <c r="S1" s="208"/>
      <c r="T1" s="209"/>
      <c r="U1" s="209"/>
      <c r="V1" s="292" t="s">
        <v>161</v>
      </c>
      <c r="W1" s="293"/>
      <c r="X1" s="293"/>
      <c r="Y1" s="293"/>
      <c r="Z1" s="293"/>
      <c r="AA1" s="293"/>
      <c r="AB1" s="293"/>
      <c r="AC1" s="293"/>
      <c r="AD1" s="293"/>
      <c r="AE1" s="293"/>
      <c r="AF1" s="294"/>
    </row>
    <row r="2" spans="1:82" x14ac:dyDescent="0.25">
      <c r="A2" s="210" t="s">
        <v>160</v>
      </c>
      <c r="B2" s="2"/>
      <c r="C2" s="5"/>
      <c r="D2" s="2"/>
      <c r="E2" s="5"/>
      <c r="F2" s="5"/>
      <c r="G2" s="211"/>
      <c r="H2" s="5"/>
      <c r="I2" s="5"/>
      <c r="J2" s="212"/>
      <c r="K2" s="5"/>
      <c r="L2" s="5"/>
      <c r="M2" s="62"/>
      <c r="N2" s="75"/>
      <c r="O2" s="5"/>
      <c r="P2" s="5"/>
      <c r="Q2" s="5"/>
      <c r="R2" s="5"/>
      <c r="S2" s="56"/>
      <c r="T2" s="105"/>
      <c r="U2" s="105"/>
      <c r="V2" s="128" t="s">
        <v>528</v>
      </c>
      <c r="W2" s="128" t="s">
        <v>528</v>
      </c>
      <c r="X2" s="128" t="s">
        <v>1068</v>
      </c>
      <c r="Y2" s="128" t="s">
        <v>528</v>
      </c>
      <c r="Z2" s="128" t="s">
        <v>528</v>
      </c>
      <c r="AA2" s="128" t="s">
        <v>98</v>
      </c>
      <c r="AB2" s="128" t="s">
        <v>528</v>
      </c>
      <c r="AC2" s="128" t="s">
        <v>98</v>
      </c>
      <c r="AD2" s="128" t="s">
        <v>528</v>
      </c>
      <c r="AE2" s="128" t="s">
        <v>528</v>
      </c>
      <c r="AF2" s="213" t="s">
        <v>528</v>
      </c>
    </row>
    <row r="3" spans="1:82" ht="13.8" thickBot="1" x14ac:dyDescent="0.3">
      <c r="A3" s="226" t="s">
        <v>476</v>
      </c>
      <c r="B3" s="2"/>
      <c r="C3" s="5"/>
      <c r="D3" s="227"/>
      <c r="E3" s="5"/>
      <c r="F3" s="5"/>
      <c r="G3" s="211"/>
      <c r="H3" s="5"/>
      <c r="I3" s="5"/>
      <c r="J3" s="212"/>
      <c r="K3" s="5"/>
      <c r="L3" s="5"/>
      <c r="M3" s="62"/>
      <c r="N3" s="129" t="s">
        <v>529</v>
      </c>
      <c r="O3" s="232"/>
      <c r="P3" s="5"/>
      <c r="Q3" s="5"/>
      <c r="R3" s="5"/>
      <c r="S3" s="56"/>
      <c r="T3" s="105"/>
      <c r="U3" s="105"/>
      <c r="V3" s="132" t="e">
        <f>(($O3-COUNTBLANK(V5:V214))/$O3)</f>
        <v>#DIV/0!</v>
      </c>
      <c r="W3" s="132" t="e">
        <f>(($O3-COUNTBLANK(W5:W214))/$O3)</f>
        <v>#DIV/0!</v>
      </c>
      <c r="X3" s="132">
        <f>COUNTIF(X5:X215,"No")/COUNTA(X5:X215)</f>
        <v>0.28095238095238095</v>
      </c>
      <c r="Y3" s="132" t="e">
        <f>(($O3-COUNTBLANK(Y5:Y214))/$O3)</f>
        <v>#DIV/0!</v>
      </c>
      <c r="Z3" s="132" t="e">
        <f>(($O3-COUNTBLANK(Z5:Z214))/$O3)</f>
        <v>#DIV/0!</v>
      </c>
      <c r="AA3" s="132">
        <f>COUNTIF(AA5:AA215,"Yes")/COUNTA(AA5:AA215)</f>
        <v>0.23333333333333334</v>
      </c>
      <c r="AB3" s="132" t="e">
        <f>(($O3-COUNTBLANK(AB5:AB214))/$O3)</f>
        <v>#DIV/0!</v>
      </c>
      <c r="AC3" s="132">
        <f>COUNTIF(AC5:AC215,"Yes")/COUNTA(AC5:AC215)</f>
        <v>5.7142857142857141E-2</v>
      </c>
      <c r="AD3" s="132" t="e">
        <f>(($O3-COUNTBLANK(AD5:AD214))/$O3)</f>
        <v>#DIV/0!</v>
      </c>
      <c r="AE3" s="132" t="e">
        <f>(($O3-COUNTBLANK(AE5:AE214))/$O3)</f>
        <v>#DIV/0!</v>
      </c>
      <c r="AF3" s="214" t="e">
        <f>(($O3-COUNTBLANK(AF5:AF214))/$O3)</f>
        <v>#DIV/0!</v>
      </c>
    </row>
    <row r="4" spans="1:82" ht="39.6" x14ac:dyDescent="0.25">
      <c r="A4" s="215" t="s">
        <v>477</v>
      </c>
      <c r="B4" s="215" t="s">
        <v>597</v>
      </c>
      <c r="C4" s="216" t="s">
        <v>478</v>
      </c>
      <c r="D4" s="215" t="s">
        <v>640</v>
      </c>
      <c r="E4" s="215" t="s">
        <v>641</v>
      </c>
      <c r="F4" s="216" t="s">
        <v>670</v>
      </c>
      <c r="G4" s="231" t="s">
        <v>492</v>
      </c>
      <c r="H4" s="216" t="s">
        <v>775</v>
      </c>
      <c r="I4" s="216" t="s">
        <v>493</v>
      </c>
      <c r="J4" s="217" t="s">
        <v>494</v>
      </c>
      <c r="K4" s="216" t="s">
        <v>495</v>
      </c>
      <c r="L4" s="216" t="s">
        <v>496</v>
      </c>
      <c r="M4" s="218" t="s">
        <v>499</v>
      </c>
      <c r="N4" s="219" t="s">
        <v>80</v>
      </c>
      <c r="O4" s="216" t="s">
        <v>498</v>
      </c>
      <c r="P4" s="216" t="s">
        <v>497</v>
      </c>
      <c r="Q4" s="215" t="s">
        <v>642</v>
      </c>
      <c r="R4" s="215" t="s">
        <v>643</v>
      </c>
      <c r="S4" s="220" t="s">
        <v>644</v>
      </c>
      <c r="T4" s="221" t="s">
        <v>525</v>
      </c>
      <c r="U4" s="222" t="s">
        <v>181</v>
      </c>
      <c r="V4" s="223" t="s">
        <v>180</v>
      </c>
      <c r="W4" s="224" t="s">
        <v>719</v>
      </c>
      <c r="X4" s="224" t="s">
        <v>1067</v>
      </c>
      <c r="Y4" s="224" t="s">
        <v>720</v>
      </c>
      <c r="Z4" s="224" t="s">
        <v>519</v>
      </c>
      <c r="AA4" s="224" t="s">
        <v>520</v>
      </c>
      <c r="AB4" s="224" t="s">
        <v>423</v>
      </c>
      <c r="AC4" s="224" t="s">
        <v>521</v>
      </c>
      <c r="AD4" s="224" t="s">
        <v>424</v>
      </c>
      <c r="AE4" s="224" t="s">
        <v>501</v>
      </c>
      <c r="AF4" s="224" t="s">
        <v>421</v>
      </c>
      <c r="AG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c r="CA4" s="74"/>
      <c r="CB4" s="74"/>
      <c r="CC4" s="74"/>
      <c r="CD4" s="74"/>
    </row>
    <row r="5" spans="1:82" ht="39.6" x14ac:dyDescent="0.25">
      <c r="A5" s="101">
        <v>1</v>
      </c>
      <c r="B5" s="133" t="s">
        <v>645</v>
      </c>
      <c r="C5" s="102">
        <v>200019</v>
      </c>
      <c r="D5" s="193" t="s">
        <v>655</v>
      </c>
      <c r="E5" s="101" t="s">
        <v>810</v>
      </c>
      <c r="F5" s="101">
        <v>1964</v>
      </c>
      <c r="G5" s="194" t="s">
        <v>772</v>
      </c>
      <c r="H5" s="195">
        <v>1</v>
      </c>
      <c r="I5" s="196">
        <v>475000</v>
      </c>
      <c r="J5" s="197">
        <v>404685</v>
      </c>
      <c r="K5" s="135">
        <v>30</v>
      </c>
      <c r="L5" s="131" t="s">
        <v>1093</v>
      </c>
      <c r="M5" s="104" t="s">
        <v>81</v>
      </c>
      <c r="N5" s="198" t="s">
        <v>82</v>
      </c>
      <c r="O5" s="101" t="s">
        <v>665</v>
      </c>
      <c r="P5" s="101" t="s">
        <v>666</v>
      </c>
      <c r="Q5" s="101">
        <v>29</v>
      </c>
      <c r="R5" s="101">
        <v>33</v>
      </c>
      <c r="S5" s="120">
        <v>41</v>
      </c>
      <c r="T5" s="199" t="s">
        <v>507</v>
      </c>
      <c r="U5" s="138" t="s">
        <v>182</v>
      </c>
      <c r="V5" s="139">
        <v>40281</v>
      </c>
      <c r="W5" s="139">
        <v>40226</v>
      </c>
      <c r="X5" s="146" t="s">
        <v>522</v>
      </c>
      <c r="Y5" s="139">
        <v>40268</v>
      </c>
      <c r="Z5" s="139">
        <v>40277</v>
      </c>
      <c r="AA5" s="139" t="s">
        <v>422</v>
      </c>
      <c r="AB5" s="139">
        <v>40267</v>
      </c>
      <c r="AC5" s="139" t="s">
        <v>522</v>
      </c>
      <c r="AD5" s="139">
        <v>40303</v>
      </c>
      <c r="AE5" s="139">
        <v>40234</v>
      </c>
      <c r="AF5" s="139">
        <v>40268</v>
      </c>
    </row>
    <row r="6" spans="1:82" ht="26.4" x14ac:dyDescent="0.25">
      <c r="A6" s="9">
        <v>1</v>
      </c>
      <c r="B6" s="10" t="s">
        <v>646</v>
      </c>
      <c r="C6" s="17">
        <v>260006</v>
      </c>
      <c r="D6" s="12" t="s">
        <v>656</v>
      </c>
      <c r="E6" s="9" t="s">
        <v>811</v>
      </c>
      <c r="F6" s="9">
        <v>1962</v>
      </c>
      <c r="G6" s="11" t="s">
        <v>772</v>
      </c>
      <c r="H6" s="6">
        <v>2</v>
      </c>
      <c r="I6" s="171">
        <v>575000</v>
      </c>
      <c r="J6" s="176">
        <v>818892</v>
      </c>
      <c r="K6" s="48">
        <v>60</v>
      </c>
      <c r="L6" s="57" t="s">
        <v>1094</v>
      </c>
      <c r="M6" s="63" t="s">
        <v>81</v>
      </c>
      <c r="N6" s="67" t="s">
        <v>82</v>
      </c>
      <c r="O6" s="9" t="s">
        <v>665</v>
      </c>
      <c r="P6" s="9" t="s">
        <v>666</v>
      </c>
      <c r="Q6" s="9">
        <v>30.7</v>
      </c>
      <c r="R6" s="9">
        <v>25</v>
      </c>
      <c r="S6" s="117">
        <v>28</v>
      </c>
      <c r="T6" s="127" t="s">
        <v>1251</v>
      </c>
      <c r="U6" s="140" t="s">
        <v>183</v>
      </c>
      <c r="V6" s="126">
        <v>40281</v>
      </c>
      <c r="W6" s="126">
        <v>40226</v>
      </c>
      <c r="X6" s="146" t="s">
        <v>522</v>
      </c>
      <c r="Y6" s="139">
        <v>40268</v>
      </c>
      <c r="Z6" s="126">
        <v>40277</v>
      </c>
      <c r="AA6" s="126" t="s">
        <v>522</v>
      </c>
      <c r="AB6" s="126">
        <v>40267</v>
      </c>
      <c r="AC6" s="126" t="s">
        <v>522</v>
      </c>
      <c r="AD6" s="126">
        <v>40303</v>
      </c>
      <c r="AE6" s="139">
        <v>40234</v>
      </c>
      <c r="AF6" s="139">
        <v>40268</v>
      </c>
    </row>
    <row r="7" spans="1:82" x14ac:dyDescent="0.25">
      <c r="A7" s="9">
        <v>1</v>
      </c>
      <c r="B7" s="10" t="s">
        <v>647</v>
      </c>
      <c r="C7" s="17">
        <v>360020</v>
      </c>
      <c r="D7" s="12" t="s">
        <v>657</v>
      </c>
      <c r="E7" s="9" t="s">
        <v>812</v>
      </c>
      <c r="F7" s="9">
        <v>1958</v>
      </c>
      <c r="G7" s="11" t="s">
        <v>772</v>
      </c>
      <c r="H7" s="6">
        <v>3</v>
      </c>
      <c r="I7" s="171">
        <v>525000</v>
      </c>
      <c r="J7" s="176">
        <v>717747</v>
      </c>
      <c r="K7" s="48">
        <v>53</v>
      </c>
      <c r="L7" s="57" t="s">
        <v>1095</v>
      </c>
      <c r="M7" s="63" t="s">
        <v>81</v>
      </c>
      <c r="N7" s="67" t="s">
        <v>82</v>
      </c>
      <c r="O7" s="9" t="s">
        <v>666</v>
      </c>
      <c r="P7" s="9" t="s">
        <v>666</v>
      </c>
      <c r="Q7" s="9">
        <v>55.1</v>
      </c>
      <c r="R7" s="9">
        <v>7</v>
      </c>
      <c r="S7" s="117">
        <v>7</v>
      </c>
      <c r="T7" s="127" t="s">
        <v>172</v>
      </c>
      <c r="U7" s="140" t="s">
        <v>184</v>
      </c>
      <c r="V7" s="126">
        <v>40283</v>
      </c>
      <c r="W7" s="126">
        <v>40227</v>
      </c>
      <c r="X7" s="146" t="s">
        <v>422</v>
      </c>
      <c r="Y7" s="139">
        <v>40268</v>
      </c>
      <c r="Z7" s="126">
        <v>40273</v>
      </c>
      <c r="AA7" s="126" t="s">
        <v>522</v>
      </c>
      <c r="AB7" s="126">
        <v>40267</v>
      </c>
      <c r="AC7" s="126" t="s">
        <v>522</v>
      </c>
      <c r="AD7" s="126">
        <v>40303</v>
      </c>
      <c r="AE7" s="139">
        <v>40234</v>
      </c>
      <c r="AF7" s="139">
        <v>40268</v>
      </c>
    </row>
    <row r="8" spans="1:82" x14ac:dyDescent="0.25">
      <c r="A8" s="9">
        <v>1</v>
      </c>
      <c r="B8" s="10" t="s">
        <v>650</v>
      </c>
      <c r="C8" s="17">
        <v>570156</v>
      </c>
      <c r="D8" s="12" t="s">
        <v>664</v>
      </c>
      <c r="E8" s="9" t="s">
        <v>816</v>
      </c>
      <c r="F8" s="9">
        <v>1966</v>
      </c>
      <c r="G8" s="11" t="s">
        <v>772</v>
      </c>
      <c r="H8" s="6">
        <v>4</v>
      </c>
      <c r="I8" s="171">
        <v>525000</v>
      </c>
      <c r="J8" s="176">
        <v>818892</v>
      </c>
      <c r="K8" s="48">
        <v>60</v>
      </c>
      <c r="L8" s="57" t="s">
        <v>1094</v>
      </c>
      <c r="M8" s="63" t="s">
        <v>81</v>
      </c>
      <c r="N8" s="67" t="s">
        <v>82</v>
      </c>
      <c r="O8" s="9" t="s">
        <v>665</v>
      </c>
      <c r="P8" s="9" t="s">
        <v>666</v>
      </c>
      <c r="Q8" s="9">
        <v>41.3</v>
      </c>
      <c r="R8" s="9">
        <v>29</v>
      </c>
      <c r="S8" s="117">
        <v>29</v>
      </c>
      <c r="T8" s="127" t="s">
        <v>173</v>
      </c>
      <c r="U8" s="140" t="s">
        <v>185</v>
      </c>
      <c r="V8" s="126">
        <v>40273</v>
      </c>
      <c r="W8" s="126">
        <v>40227</v>
      </c>
      <c r="X8" s="146" t="s">
        <v>422</v>
      </c>
      <c r="Y8" s="139">
        <v>40268</v>
      </c>
      <c r="Z8" s="126">
        <v>40273</v>
      </c>
      <c r="AA8" s="126" t="s">
        <v>522</v>
      </c>
      <c r="AB8" s="126">
        <v>40267</v>
      </c>
      <c r="AC8" s="126" t="s">
        <v>522</v>
      </c>
      <c r="AD8" s="126">
        <v>40303</v>
      </c>
      <c r="AE8" s="139">
        <v>40234</v>
      </c>
      <c r="AF8" s="139">
        <v>40268</v>
      </c>
    </row>
    <row r="9" spans="1:82" x14ac:dyDescent="0.25">
      <c r="A9" s="9">
        <v>1</v>
      </c>
      <c r="B9" s="10" t="s">
        <v>604</v>
      </c>
      <c r="C9" s="17">
        <v>70046</v>
      </c>
      <c r="D9" s="12" t="s">
        <v>651</v>
      </c>
      <c r="E9" s="9" t="s">
        <v>806</v>
      </c>
      <c r="F9" s="9">
        <v>1964</v>
      </c>
      <c r="G9" s="11" t="s">
        <v>772</v>
      </c>
      <c r="H9" s="6">
        <v>5</v>
      </c>
      <c r="I9" s="171">
        <v>725000</v>
      </c>
      <c r="J9" s="176">
        <v>823475</v>
      </c>
      <c r="K9" s="48">
        <v>69</v>
      </c>
      <c r="L9" s="57" t="s">
        <v>1096</v>
      </c>
      <c r="M9" s="63" t="s">
        <v>81</v>
      </c>
      <c r="N9" s="67" t="s">
        <v>83</v>
      </c>
      <c r="O9" s="9" t="s">
        <v>665</v>
      </c>
      <c r="P9" s="9" t="s">
        <v>666</v>
      </c>
      <c r="Q9" s="9">
        <v>11.1</v>
      </c>
      <c r="R9" s="9">
        <v>21</v>
      </c>
      <c r="S9" s="118">
        <v>31</v>
      </c>
      <c r="T9" s="127" t="s">
        <v>174</v>
      </c>
      <c r="U9" s="140" t="s">
        <v>186</v>
      </c>
      <c r="V9" s="126">
        <v>40252</v>
      </c>
      <c r="W9" s="126">
        <v>40226</v>
      </c>
      <c r="X9" s="146" t="s">
        <v>422</v>
      </c>
      <c r="Y9" s="139">
        <v>40268</v>
      </c>
      <c r="Z9" s="126">
        <v>40269</v>
      </c>
      <c r="AA9" s="126" t="s">
        <v>522</v>
      </c>
      <c r="AB9" s="126">
        <v>40267</v>
      </c>
      <c r="AC9" s="126" t="s">
        <v>522</v>
      </c>
      <c r="AD9" s="126">
        <v>40303</v>
      </c>
      <c r="AE9" s="139">
        <v>40234</v>
      </c>
      <c r="AF9" s="139">
        <v>40268</v>
      </c>
    </row>
    <row r="10" spans="1:82" ht="39.6" x14ac:dyDescent="0.25">
      <c r="A10" s="9">
        <v>1</v>
      </c>
      <c r="B10" s="10" t="s">
        <v>648</v>
      </c>
      <c r="C10" s="17">
        <v>450020</v>
      </c>
      <c r="D10" s="12" t="s">
        <v>659</v>
      </c>
      <c r="E10" s="9" t="s">
        <v>748</v>
      </c>
      <c r="F10" s="9">
        <v>1950</v>
      </c>
      <c r="G10" s="11" t="s">
        <v>772</v>
      </c>
      <c r="H10" s="6">
        <v>6</v>
      </c>
      <c r="I10" s="171">
        <v>575000</v>
      </c>
      <c r="J10" s="176">
        <v>737320</v>
      </c>
      <c r="K10" s="48">
        <v>69</v>
      </c>
      <c r="L10" s="57" t="s">
        <v>1096</v>
      </c>
      <c r="M10" s="63" t="s">
        <v>81</v>
      </c>
      <c r="N10" s="67" t="s">
        <v>82</v>
      </c>
      <c r="O10" s="9" t="s">
        <v>665</v>
      </c>
      <c r="P10" s="9" t="s">
        <v>667</v>
      </c>
      <c r="Q10" s="9">
        <v>30.9</v>
      </c>
      <c r="R10" s="9">
        <v>21</v>
      </c>
      <c r="S10" s="117">
        <v>29</v>
      </c>
      <c r="T10" s="127" t="s">
        <v>505</v>
      </c>
      <c r="U10" s="140" t="s">
        <v>187</v>
      </c>
      <c r="V10" s="126">
        <v>40273</v>
      </c>
      <c r="W10" s="126">
        <v>40227</v>
      </c>
      <c r="X10" s="146" t="s">
        <v>422</v>
      </c>
      <c r="Y10" s="139">
        <v>40268</v>
      </c>
      <c r="Z10" s="145">
        <v>40294</v>
      </c>
      <c r="AA10" s="126" t="s">
        <v>422</v>
      </c>
      <c r="AB10" s="126">
        <v>40267</v>
      </c>
      <c r="AC10" s="126" t="s">
        <v>522</v>
      </c>
      <c r="AD10" s="126">
        <v>40303</v>
      </c>
      <c r="AE10" s="139">
        <v>40234</v>
      </c>
      <c r="AF10" s="139">
        <v>40268</v>
      </c>
    </row>
    <row r="11" spans="1:82" x14ac:dyDescent="0.25">
      <c r="A11" s="9">
        <v>1</v>
      </c>
      <c r="B11" s="10" t="s">
        <v>649</v>
      </c>
      <c r="C11" s="17">
        <v>650046</v>
      </c>
      <c r="D11" s="12" t="s">
        <v>662</v>
      </c>
      <c r="E11" s="9" t="s">
        <v>817</v>
      </c>
      <c r="F11" s="9">
        <v>1952</v>
      </c>
      <c r="G11" s="11" t="s">
        <v>772</v>
      </c>
      <c r="H11" s="6">
        <v>7</v>
      </c>
      <c r="I11" s="171">
        <v>550000</v>
      </c>
      <c r="J11" s="176">
        <v>649188</v>
      </c>
      <c r="K11" s="48">
        <v>52</v>
      </c>
      <c r="L11" s="57" t="s">
        <v>1095</v>
      </c>
      <c r="M11" s="63" t="s">
        <v>81</v>
      </c>
      <c r="N11" s="67" t="s">
        <v>82</v>
      </c>
      <c r="O11" s="9" t="s">
        <v>665</v>
      </c>
      <c r="P11" s="9" t="s">
        <v>666</v>
      </c>
      <c r="Q11" s="9">
        <v>27.3</v>
      </c>
      <c r="R11" s="9">
        <v>15</v>
      </c>
      <c r="S11" s="117">
        <v>19</v>
      </c>
      <c r="T11" s="127" t="s">
        <v>176</v>
      </c>
      <c r="U11" s="140" t="s">
        <v>188</v>
      </c>
      <c r="V11" s="126">
        <v>40266</v>
      </c>
      <c r="W11" s="126">
        <v>40227</v>
      </c>
      <c r="X11" s="146" t="s">
        <v>422</v>
      </c>
      <c r="Y11" s="139">
        <v>40268</v>
      </c>
      <c r="Z11" s="126">
        <v>40274</v>
      </c>
      <c r="AA11" s="126" t="s">
        <v>522</v>
      </c>
      <c r="AB11" s="126">
        <v>40267</v>
      </c>
      <c r="AC11" s="126" t="s">
        <v>522</v>
      </c>
      <c r="AD11" s="126">
        <v>40303</v>
      </c>
      <c r="AE11" s="139">
        <v>40234</v>
      </c>
      <c r="AF11" s="139">
        <v>40268</v>
      </c>
    </row>
    <row r="12" spans="1:82" ht="66" x14ac:dyDescent="0.25">
      <c r="A12" s="9">
        <v>1</v>
      </c>
      <c r="B12" s="10" t="s">
        <v>604</v>
      </c>
      <c r="C12" s="17">
        <v>70083</v>
      </c>
      <c r="D12" s="12" t="s">
        <v>653</v>
      </c>
      <c r="E12" s="6" t="s">
        <v>808</v>
      </c>
      <c r="F12" s="9">
        <v>1971</v>
      </c>
      <c r="G12" s="11" t="s">
        <v>772</v>
      </c>
      <c r="H12" s="13">
        <v>8</v>
      </c>
      <c r="I12" s="171">
        <v>500000</v>
      </c>
      <c r="J12" s="176">
        <v>808735</v>
      </c>
      <c r="K12" s="49">
        <v>52</v>
      </c>
      <c r="L12" s="57" t="s">
        <v>1095</v>
      </c>
      <c r="M12" s="63" t="s">
        <v>81</v>
      </c>
      <c r="N12" s="67" t="s">
        <v>82</v>
      </c>
      <c r="O12" s="9" t="s">
        <v>665</v>
      </c>
      <c r="P12" s="9" t="s">
        <v>666</v>
      </c>
      <c r="Q12" s="9">
        <v>29.1</v>
      </c>
      <c r="R12" s="9">
        <v>6</v>
      </c>
      <c r="S12" s="117">
        <v>0</v>
      </c>
      <c r="T12" s="116" t="s">
        <v>533</v>
      </c>
      <c r="U12" s="140" t="s">
        <v>189</v>
      </c>
      <c r="V12" s="126">
        <v>40255</v>
      </c>
      <c r="W12" s="126">
        <v>40226</v>
      </c>
      <c r="X12" s="146" t="s">
        <v>422</v>
      </c>
      <c r="Y12" s="139">
        <v>40268</v>
      </c>
      <c r="Z12" s="126">
        <v>40269</v>
      </c>
      <c r="AA12" s="126" t="s">
        <v>522</v>
      </c>
      <c r="AB12" s="126">
        <v>40263</v>
      </c>
      <c r="AC12" s="126" t="s">
        <v>422</v>
      </c>
      <c r="AD12" s="126">
        <v>40303</v>
      </c>
      <c r="AE12" s="139">
        <v>40234</v>
      </c>
      <c r="AF12" s="139">
        <v>40268</v>
      </c>
    </row>
    <row r="13" spans="1:82" ht="26.4" x14ac:dyDescent="0.25">
      <c r="A13" s="9">
        <v>1</v>
      </c>
      <c r="B13" s="10" t="s">
        <v>604</v>
      </c>
      <c r="C13" s="17">
        <v>70145</v>
      </c>
      <c r="D13" s="12" t="s">
        <v>654</v>
      </c>
      <c r="E13" s="9" t="s">
        <v>809</v>
      </c>
      <c r="F13" s="9">
        <v>1961</v>
      </c>
      <c r="G13" s="11" t="s">
        <v>772</v>
      </c>
      <c r="H13" s="6">
        <v>9</v>
      </c>
      <c r="I13" s="171">
        <v>425000</v>
      </c>
      <c r="J13" s="176">
        <v>370300</v>
      </c>
      <c r="K13" s="48">
        <v>35</v>
      </c>
      <c r="L13" s="57" t="s">
        <v>1097</v>
      </c>
      <c r="M13" s="63" t="s">
        <v>81</v>
      </c>
      <c r="N13" s="67" t="s">
        <v>82</v>
      </c>
      <c r="O13" s="9" t="s">
        <v>666</v>
      </c>
      <c r="P13" s="9" t="s">
        <v>667</v>
      </c>
      <c r="Q13" s="9">
        <v>34.799999999999997</v>
      </c>
      <c r="R13" s="9">
        <v>14</v>
      </c>
      <c r="S13" s="117">
        <v>18</v>
      </c>
      <c r="T13" s="127" t="s">
        <v>1250</v>
      </c>
      <c r="U13" s="140" t="s">
        <v>189</v>
      </c>
      <c r="V13" s="126">
        <v>40255</v>
      </c>
      <c r="W13" s="126">
        <v>40225</v>
      </c>
      <c r="X13" s="146" t="s">
        <v>522</v>
      </c>
      <c r="Y13" s="139">
        <v>40268</v>
      </c>
      <c r="Z13" s="126">
        <v>40269</v>
      </c>
      <c r="AA13" s="126" t="s">
        <v>522</v>
      </c>
      <c r="AB13" s="126">
        <v>40267</v>
      </c>
      <c r="AC13" s="126" t="s">
        <v>522</v>
      </c>
      <c r="AD13" s="126">
        <v>40303</v>
      </c>
      <c r="AE13" s="139">
        <v>40234</v>
      </c>
      <c r="AF13" s="139">
        <v>40268</v>
      </c>
    </row>
    <row r="14" spans="1:82" x14ac:dyDescent="0.25">
      <c r="A14" s="9">
        <v>1</v>
      </c>
      <c r="B14" s="10" t="s">
        <v>649</v>
      </c>
      <c r="C14" s="17">
        <v>650027</v>
      </c>
      <c r="D14" s="12" t="s">
        <v>661</v>
      </c>
      <c r="E14" s="9" t="s">
        <v>807</v>
      </c>
      <c r="F14" s="9">
        <v>1967</v>
      </c>
      <c r="G14" s="11" t="s">
        <v>772</v>
      </c>
      <c r="H14" s="6">
        <v>10</v>
      </c>
      <c r="I14" s="171">
        <v>600000</v>
      </c>
      <c r="J14" s="176">
        <v>809370</v>
      </c>
      <c r="K14" s="48">
        <v>51</v>
      </c>
      <c r="L14" s="57" t="s">
        <v>1098</v>
      </c>
      <c r="M14" s="63" t="s">
        <v>81</v>
      </c>
      <c r="N14" s="67" t="s">
        <v>82</v>
      </c>
      <c r="O14" s="9" t="s">
        <v>665</v>
      </c>
      <c r="P14" s="9" t="s">
        <v>666</v>
      </c>
      <c r="Q14" s="9">
        <v>30</v>
      </c>
      <c r="R14" s="9">
        <v>10</v>
      </c>
      <c r="S14" s="117">
        <v>17</v>
      </c>
      <c r="T14" s="127" t="s">
        <v>175</v>
      </c>
      <c r="U14" s="140" t="s">
        <v>190</v>
      </c>
      <c r="V14" s="126">
        <v>40262</v>
      </c>
      <c r="W14" s="126">
        <v>40227</v>
      </c>
      <c r="X14" s="146"/>
      <c r="Y14" s="139">
        <v>40268</v>
      </c>
      <c r="Z14" s="126">
        <v>40274</v>
      </c>
      <c r="AA14" s="126" t="s">
        <v>522</v>
      </c>
      <c r="AB14" s="126">
        <v>40268</v>
      </c>
      <c r="AC14" s="126" t="s">
        <v>522</v>
      </c>
      <c r="AD14" s="126">
        <v>40303</v>
      </c>
      <c r="AE14" s="139">
        <v>40234</v>
      </c>
      <c r="AF14" s="139">
        <v>40268</v>
      </c>
    </row>
    <row r="15" spans="1:82" ht="105.6" x14ac:dyDescent="0.25">
      <c r="A15" s="9">
        <v>1</v>
      </c>
      <c r="B15" s="10" t="s">
        <v>649</v>
      </c>
      <c r="C15" s="17">
        <v>650048</v>
      </c>
      <c r="D15" s="12" t="s">
        <v>663</v>
      </c>
      <c r="E15" s="9" t="s">
        <v>818</v>
      </c>
      <c r="F15" s="9">
        <v>1965</v>
      </c>
      <c r="G15" s="11" t="s">
        <v>772</v>
      </c>
      <c r="H15" s="6">
        <v>11</v>
      </c>
      <c r="I15" s="171">
        <v>550000</v>
      </c>
      <c r="J15" s="176">
        <v>607503</v>
      </c>
      <c r="K15" s="48">
        <v>44</v>
      </c>
      <c r="L15" s="57" t="s">
        <v>1099</v>
      </c>
      <c r="M15" s="63" t="s">
        <v>81</v>
      </c>
      <c r="N15" s="67" t="s">
        <v>82</v>
      </c>
      <c r="O15" s="9" t="s">
        <v>665</v>
      </c>
      <c r="P15" s="9" t="s">
        <v>666</v>
      </c>
      <c r="Q15" s="9">
        <v>30.2</v>
      </c>
      <c r="R15" s="9" t="s">
        <v>669</v>
      </c>
      <c r="S15" s="117" t="s">
        <v>669</v>
      </c>
      <c r="T15" s="127" t="s">
        <v>538</v>
      </c>
      <c r="U15" s="140" t="s">
        <v>191</v>
      </c>
      <c r="V15" s="126">
        <v>40276</v>
      </c>
      <c r="W15" s="126">
        <v>40227</v>
      </c>
      <c r="X15" s="146" t="s">
        <v>422</v>
      </c>
      <c r="Y15" s="139">
        <v>40268</v>
      </c>
      <c r="Z15" s="126">
        <v>40274</v>
      </c>
      <c r="AA15" s="126" t="s">
        <v>522</v>
      </c>
      <c r="AB15" s="126">
        <v>40263</v>
      </c>
      <c r="AC15" s="126" t="s">
        <v>422</v>
      </c>
      <c r="AD15" s="126">
        <v>40303</v>
      </c>
      <c r="AE15" s="139">
        <v>40234</v>
      </c>
      <c r="AF15" s="139">
        <v>40268</v>
      </c>
    </row>
    <row r="16" spans="1:82" x14ac:dyDescent="0.25">
      <c r="A16" s="9">
        <v>1</v>
      </c>
      <c r="B16" s="10" t="s">
        <v>648</v>
      </c>
      <c r="C16" s="17">
        <v>450139</v>
      </c>
      <c r="D16" s="12" t="s">
        <v>660</v>
      </c>
      <c r="E16" s="9" t="s">
        <v>815</v>
      </c>
      <c r="F16" s="9">
        <v>1961</v>
      </c>
      <c r="G16" s="11" t="s">
        <v>772</v>
      </c>
      <c r="H16" s="6">
        <v>12</v>
      </c>
      <c r="I16" s="171">
        <v>625000</v>
      </c>
      <c r="J16" s="176">
        <v>690450</v>
      </c>
      <c r="K16" s="48">
        <v>52</v>
      </c>
      <c r="L16" s="57" t="s">
        <v>1095</v>
      </c>
      <c r="M16" s="63" t="s">
        <v>81</v>
      </c>
      <c r="N16" s="67" t="s">
        <v>82</v>
      </c>
      <c r="O16" s="9" t="s">
        <v>666</v>
      </c>
      <c r="P16" s="9" t="s">
        <v>667</v>
      </c>
      <c r="Q16" s="9">
        <v>37.9</v>
      </c>
      <c r="R16" s="9">
        <v>20</v>
      </c>
      <c r="S16" s="117">
        <v>29</v>
      </c>
      <c r="T16" s="127" t="s">
        <v>177</v>
      </c>
      <c r="U16" s="140" t="s">
        <v>192</v>
      </c>
      <c r="V16" s="126">
        <v>40281</v>
      </c>
      <c r="W16" s="126">
        <v>40227</v>
      </c>
      <c r="X16" s="146" t="s">
        <v>422</v>
      </c>
      <c r="Y16" s="139">
        <v>40268</v>
      </c>
      <c r="Z16" s="126">
        <v>40277</v>
      </c>
      <c r="AA16" s="126" t="s">
        <v>522</v>
      </c>
      <c r="AB16" s="126">
        <v>40268</v>
      </c>
      <c r="AC16" s="126" t="s">
        <v>522</v>
      </c>
      <c r="AD16" s="126">
        <v>40303</v>
      </c>
      <c r="AE16" s="139">
        <v>40234</v>
      </c>
      <c r="AF16" s="139">
        <v>40268</v>
      </c>
    </row>
    <row r="17" spans="1:32" x14ac:dyDescent="0.25">
      <c r="A17" s="9">
        <v>1</v>
      </c>
      <c r="B17" s="10" t="s">
        <v>648</v>
      </c>
      <c r="C17" s="17">
        <v>450005</v>
      </c>
      <c r="D17" s="66" t="s">
        <v>706</v>
      </c>
      <c r="E17" s="9" t="s">
        <v>755</v>
      </c>
      <c r="F17" s="9">
        <v>1968</v>
      </c>
      <c r="G17" s="11" t="s">
        <v>772</v>
      </c>
      <c r="H17" s="6">
        <v>13</v>
      </c>
      <c r="I17" s="171">
        <v>550000</v>
      </c>
      <c r="J17" s="176">
        <v>715419</v>
      </c>
      <c r="K17" s="48">
        <v>46</v>
      </c>
      <c r="L17" s="57" t="s">
        <v>1100</v>
      </c>
      <c r="M17" s="63" t="s">
        <v>81</v>
      </c>
      <c r="N17" s="67" t="s">
        <v>82</v>
      </c>
      <c r="O17" s="9" t="s">
        <v>666</v>
      </c>
      <c r="P17" s="9" t="s">
        <v>666</v>
      </c>
      <c r="Q17" s="9">
        <v>71.900000000000006</v>
      </c>
      <c r="R17" s="9">
        <v>23</v>
      </c>
      <c r="S17" s="117">
        <v>31</v>
      </c>
      <c r="T17" s="127" t="s">
        <v>178</v>
      </c>
      <c r="U17" s="140" t="s">
        <v>193</v>
      </c>
      <c r="V17" s="126">
        <v>40267</v>
      </c>
      <c r="W17" s="126">
        <v>40227</v>
      </c>
      <c r="X17" s="146" t="s">
        <v>422</v>
      </c>
      <c r="Y17" s="139">
        <v>40268</v>
      </c>
      <c r="Z17" s="126">
        <v>40277</v>
      </c>
      <c r="AA17" s="126" t="s">
        <v>522</v>
      </c>
      <c r="AB17" s="126">
        <v>40268</v>
      </c>
      <c r="AC17" s="126" t="s">
        <v>522</v>
      </c>
      <c r="AD17" s="126">
        <v>40303</v>
      </c>
      <c r="AE17" s="139">
        <v>40234</v>
      </c>
      <c r="AF17" s="139">
        <v>40268</v>
      </c>
    </row>
    <row r="18" spans="1:32" x14ac:dyDescent="0.25">
      <c r="A18" s="9">
        <v>1</v>
      </c>
      <c r="B18" s="10" t="s">
        <v>604</v>
      </c>
      <c r="C18" s="17">
        <v>70074</v>
      </c>
      <c r="D18" s="12" t="s">
        <v>652</v>
      </c>
      <c r="E18" s="9" t="s">
        <v>807</v>
      </c>
      <c r="F18" s="9">
        <v>1972</v>
      </c>
      <c r="G18" s="11" t="s">
        <v>772</v>
      </c>
      <c r="H18" s="6">
        <v>14</v>
      </c>
      <c r="I18" s="171">
        <v>525000</v>
      </c>
      <c r="J18" s="176">
        <v>790484</v>
      </c>
      <c r="K18" s="48">
        <v>51</v>
      </c>
      <c r="L18" s="57" t="s">
        <v>1101</v>
      </c>
      <c r="M18" s="63" t="s">
        <v>81</v>
      </c>
      <c r="N18" s="67" t="s">
        <v>82</v>
      </c>
      <c r="O18" s="9" t="s">
        <v>665</v>
      </c>
      <c r="P18" s="9" t="s">
        <v>666</v>
      </c>
      <c r="Q18" s="9">
        <v>39.799999999999997</v>
      </c>
      <c r="R18" s="9">
        <v>23</v>
      </c>
      <c r="S18" s="118">
        <v>38</v>
      </c>
      <c r="T18" s="127" t="s">
        <v>175</v>
      </c>
      <c r="U18" s="140" t="s">
        <v>186</v>
      </c>
      <c r="V18" s="126">
        <v>40253</v>
      </c>
      <c r="W18" s="126">
        <v>40225</v>
      </c>
      <c r="X18" s="146" t="s">
        <v>422</v>
      </c>
      <c r="Y18" s="139">
        <v>40268</v>
      </c>
      <c r="Z18" s="126">
        <v>40269</v>
      </c>
      <c r="AA18" s="126" t="s">
        <v>522</v>
      </c>
      <c r="AB18" s="126">
        <v>40262</v>
      </c>
      <c r="AC18" s="126" t="s">
        <v>522</v>
      </c>
      <c r="AD18" s="126">
        <v>40303</v>
      </c>
      <c r="AE18" s="139">
        <v>40234</v>
      </c>
      <c r="AF18" s="139">
        <v>40268</v>
      </c>
    </row>
    <row r="19" spans="1:32" x14ac:dyDescent="0.25">
      <c r="A19" s="9">
        <v>2</v>
      </c>
      <c r="B19" s="35" t="s">
        <v>617</v>
      </c>
      <c r="C19" s="40">
        <v>730079</v>
      </c>
      <c r="D19" s="34" t="s">
        <v>979</v>
      </c>
      <c r="E19" s="9" t="s">
        <v>132</v>
      </c>
      <c r="F19" s="9">
        <v>1972</v>
      </c>
      <c r="G19" s="8" t="s">
        <v>772</v>
      </c>
      <c r="H19" s="9">
        <v>1</v>
      </c>
      <c r="I19" s="170">
        <v>625000</v>
      </c>
      <c r="J19" s="177">
        <v>1000000</v>
      </c>
      <c r="K19" s="48">
        <v>54</v>
      </c>
      <c r="L19" s="57" t="s">
        <v>134</v>
      </c>
      <c r="M19" s="63" t="s">
        <v>81</v>
      </c>
      <c r="N19" s="67" t="s">
        <v>82</v>
      </c>
      <c r="O19" s="9" t="s">
        <v>666</v>
      </c>
      <c r="P19" s="9" t="s">
        <v>666</v>
      </c>
      <c r="Q19" s="9">
        <v>36.9</v>
      </c>
      <c r="R19" s="9">
        <v>19</v>
      </c>
      <c r="S19" s="117">
        <v>28</v>
      </c>
      <c r="T19" s="127" t="s">
        <v>175</v>
      </c>
      <c r="U19" s="140" t="s">
        <v>194</v>
      </c>
      <c r="V19" s="126">
        <v>40262</v>
      </c>
      <c r="W19" s="126">
        <v>40261</v>
      </c>
      <c r="X19" s="146" t="s">
        <v>422</v>
      </c>
      <c r="Y19" s="139">
        <v>40268</v>
      </c>
      <c r="Z19" s="126">
        <v>40274</v>
      </c>
      <c r="AA19" s="126" t="s">
        <v>522</v>
      </c>
      <c r="AB19" s="126">
        <v>40262</v>
      </c>
      <c r="AC19" s="126" t="s">
        <v>522</v>
      </c>
      <c r="AD19" s="126">
        <v>40304</v>
      </c>
      <c r="AE19" s="139">
        <v>40234</v>
      </c>
      <c r="AF19" s="126">
        <v>40267</v>
      </c>
    </row>
    <row r="20" spans="1:32" x14ac:dyDescent="0.25">
      <c r="A20" s="9">
        <v>2</v>
      </c>
      <c r="B20" s="35" t="s">
        <v>617</v>
      </c>
      <c r="C20" s="34">
        <v>730032</v>
      </c>
      <c r="D20" s="34" t="s">
        <v>694</v>
      </c>
      <c r="E20" s="9" t="s">
        <v>1003</v>
      </c>
      <c r="F20" s="9">
        <v>1959</v>
      </c>
      <c r="G20" s="8" t="s">
        <v>772</v>
      </c>
      <c r="H20" s="9">
        <v>2</v>
      </c>
      <c r="I20" s="170">
        <v>475000</v>
      </c>
      <c r="J20" s="177">
        <v>1000000</v>
      </c>
      <c r="K20" s="48">
        <v>53</v>
      </c>
      <c r="L20" s="57" t="s">
        <v>1104</v>
      </c>
      <c r="M20" s="63" t="s">
        <v>81</v>
      </c>
      <c r="N20" s="67" t="s">
        <v>82</v>
      </c>
      <c r="O20" s="9" t="s">
        <v>666</v>
      </c>
      <c r="P20" s="9" t="s">
        <v>667</v>
      </c>
      <c r="Q20" s="9">
        <v>39.9</v>
      </c>
      <c r="R20" s="9">
        <v>26</v>
      </c>
      <c r="S20" s="117" t="s">
        <v>669</v>
      </c>
      <c r="T20" s="127" t="s">
        <v>425</v>
      </c>
      <c r="U20" s="140" t="s">
        <v>195</v>
      </c>
      <c r="V20" s="126">
        <v>40262</v>
      </c>
      <c r="W20" s="126">
        <v>40261</v>
      </c>
      <c r="X20" s="146" t="s">
        <v>422</v>
      </c>
      <c r="Y20" s="139">
        <v>40268</v>
      </c>
      <c r="Z20" s="126">
        <v>40274</v>
      </c>
      <c r="AA20" s="126" t="s">
        <v>522</v>
      </c>
      <c r="AB20" s="126">
        <v>40262</v>
      </c>
      <c r="AC20" s="126" t="s">
        <v>522</v>
      </c>
      <c r="AD20" s="126">
        <v>40304</v>
      </c>
      <c r="AE20" s="139">
        <v>40234</v>
      </c>
      <c r="AF20" s="126">
        <v>40267</v>
      </c>
    </row>
    <row r="21" spans="1:32" x14ac:dyDescent="0.25">
      <c r="A21" s="9">
        <v>2</v>
      </c>
      <c r="B21" s="35" t="s">
        <v>617</v>
      </c>
      <c r="C21" s="34">
        <v>730101</v>
      </c>
      <c r="D21" s="34" t="s">
        <v>660</v>
      </c>
      <c r="E21" s="9" t="s">
        <v>1004</v>
      </c>
      <c r="F21" s="9">
        <v>1973</v>
      </c>
      <c r="G21" s="8" t="s">
        <v>772</v>
      </c>
      <c r="H21" s="9">
        <v>3</v>
      </c>
      <c r="I21" s="170">
        <v>675000</v>
      </c>
      <c r="J21" s="177">
        <v>1000000</v>
      </c>
      <c r="K21" s="48">
        <v>86</v>
      </c>
      <c r="L21" s="57" t="s">
        <v>1105</v>
      </c>
      <c r="M21" s="63" t="s">
        <v>81</v>
      </c>
      <c r="N21" s="67" t="s">
        <v>82</v>
      </c>
      <c r="O21" s="9" t="s">
        <v>665</v>
      </c>
      <c r="P21" s="9" t="s">
        <v>666</v>
      </c>
      <c r="Q21" s="9">
        <v>44</v>
      </c>
      <c r="R21" s="9">
        <v>25</v>
      </c>
      <c r="S21" s="117">
        <v>28</v>
      </c>
      <c r="T21" s="127" t="s">
        <v>426</v>
      </c>
      <c r="U21" s="140" t="s">
        <v>196</v>
      </c>
      <c r="V21" s="126">
        <v>40266</v>
      </c>
      <c r="W21" s="126">
        <v>40261</v>
      </c>
      <c r="X21" s="146" t="s">
        <v>422</v>
      </c>
      <c r="Y21" s="139">
        <v>40268</v>
      </c>
      <c r="Z21" s="126">
        <v>40281</v>
      </c>
      <c r="AA21" s="126" t="s">
        <v>422</v>
      </c>
      <c r="AB21" s="126">
        <v>40261</v>
      </c>
      <c r="AC21" s="126" t="s">
        <v>522</v>
      </c>
      <c r="AD21" s="126">
        <v>40304</v>
      </c>
      <c r="AE21" s="139">
        <v>40234</v>
      </c>
      <c r="AF21" s="126">
        <v>40267</v>
      </c>
    </row>
    <row r="22" spans="1:32" x14ac:dyDescent="0.25">
      <c r="A22" s="9">
        <v>2</v>
      </c>
      <c r="B22" s="35" t="s">
        <v>617</v>
      </c>
      <c r="C22" s="40">
        <v>730104</v>
      </c>
      <c r="D22" s="34" t="s">
        <v>660</v>
      </c>
      <c r="E22" s="9" t="s">
        <v>1005</v>
      </c>
      <c r="F22" s="9">
        <v>1968</v>
      </c>
      <c r="G22" s="8" t="s">
        <v>772</v>
      </c>
      <c r="H22" s="9">
        <v>4</v>
      </c>
      <c r="I22" s="170">
        <v>525000</v>
      </c>
      <c r="J22" s="177">
        <v>1000000</v>
      </c>
      <c r="K22" s="48">
        <v>82</v>
      </c>
      <c r="L22" s="57" t="s">
        <v>1106</v>
      </c>
      <c r="M22" s="63" t="s">
        <v>81</v>
      </c>
      <c r="N22" s="67" t="s">
        <v>84</v>
      </c>
      <c r="O22" s="9" t="s">
        <v>665</v>
      </c>
      <c r="P22" s="9" t="s">
        <v>666</v>
      </c>
      <c r="Q22" s="9">
        <v>28</v>
      </c>
      <c r="R22" s="9">
        <v>4</v>
      </c>
      <c r="S22" s="117">
        <v>0</v>
      </c>
      <c r="T22" s="127" t="s">
        <v>427</v>
      </c>
      <c r="U22" s="140" t="s">
        <v>196</v>
      </c>
      <c r="V22" s="126">
        <v>40266</v>
      </c>
      <c r="W22" s="126">
        <v>40261</v>
      </c>
      <c r="X22" s="146" t="s">
        <v>422</v>
      </c>
      <c r="Y22" s="139">
        <v>40268</v>
      </c>
      <c r="Z22" s="126">
        <v>40274</v>
      </c>
      <c r="AA22" s="126" t="s">
        <v>522</v>
      </c>
      <c r="AB22" s="126">
        <v>40262</v>
      </c>
      <c r="AC22" s="126" t="s">
        <v>522</v>
      </c>
      <c r="AD22" s="126">
        <v>40304</v>
      </c>
      <c r="AE22" s="139">
        <v>40234</v>
      </c>
      <c r="AF22" s="126">
        <v>40267</v>
      </c>
    </row>
    <row r="23" spans="1:32" ht="26.4" x14ac:dyDescent="0.25">
      <c r="A23" s="9">
        <v>2</v>
      </c>
      <c r="B23" s="35" t="s">
        <v>617</v>
      </c>
      <c r="C23" s="34">
        <v>730176</v>
      </c>
      <c r="D23" s="34" t="s">
        <v>976</v>
      </c>
      <c r="E23" s="9" t="s">
        <v>743</v>
      </c>
      <c r="F23" s="9">
        <v>1962</v>
      </c>
      <c r="G23" s="8" t="s">
        <v>772</v>
      </c>
      <c r="H23" s="9">
        <v>5</v>
      </c>
      <c r="I23" s="170">
        <v>600000</v>
      </c>
      <c r="J23" s="177">
        <v>1000000</v>
      </c>
      <c r="K23" s="48">
        <v>70</v>
      </c>
      <c r="L23" s="57" t="s">
        <v>158</v>
      </c>
      <c r="M23" s="63" t="s">
        <v>81</v>
      </c>
      <c r="N23" s="67" t="s">
        <v>82</v>
      </c>
      <c r="O23" s="9" t="s">
        <v>665</v>
      </c>
      <c r="P23" s="9" t="s">
        <v>666</v>
      </c>
      <c r="Q23" s="9">
        <v>47</v>
      </c>
      <c r="R23" s="9" t="s">
        <v>669</v>
      </c>
      <c r="S23" s="117" t="s">
        <v>669</v>
      </c>
      <c r="T23" s="137" t="s">
        <v>1247</v>
      </c>
      <c r="U23" s="140" t="s">
        <v>197</v>
      </c>
      <c r="V23" s="126">
        <v>40260</v>
      </c>
      <c r="W23" s="126">
        <v>40261</v>
      </c>
      <c r="X23" s="146" t="s">
        <v>522</v>
      </c>
      <c r="Y23" s="139">
        <v>40268</v>
      </c>
      <c r="Z23" s="126">
        <v>40274</v>
      </c>
      <c r="AA23" s="126" t="s">
        <v>522</v>
      </c>
      <c r="AB23" s="126">
        <v>40262</v>
      </c>
      <c r="AC23" s="126" t="s">
        <v>522</v>
      </c>
      <c r="AD23" s="126">
        <v>40304</v>
      </c>
      <c r="AE23" s="139">
        <v>40234</v>
      </c>
      <c r="AF23" s="126">
        <v>40267</v>
      </c>
    </row>
    <row r="24" spans="1:32" x14ac:dyDescent="0.25">
      <c r="A24" s="9">
        <v>2</v>
      </c>
      <c r="B24" s="35" t="s">
        <v>617</v>
      </c>
      <c r="C24" s="40">
        <v>730012</v>
      </c>
      <c r="D24" s="34" t="s">
        <v>925</v>
      </c>
      <c r="E24" s="9" t="s">
        <v>133</v>
      </c>
      <c r="F24" s="9">
        <v>1972</v>
      </c>
      <c r="G24" s="8" t="s">
        <v>772</v>
      </c>
      <c r="H24" s="9">
        <v>6</v>
      </c>
      <c r="I24" s="170">
        <v>475000</v>
      </c>
      <c r="J24" s="177">
        <v>1000000</v>
      </c>
      <c r="K24" s="48">
        <v>52</v>
      </c>
      <c r="L24" s="57" t="s">
        <v>135</v>
      </c>
      <c r="M24" s="63" t="s">
        <v>81</v>
      </c>
      <c r="N24" s="67" t="s">
        <v>82</v>
      </c>
      <c r="O24" s="9" t="s">
        <v>665</v>
      </c>
      <c r="P24" s="9" t="s">
        <v>666</v>
      </c>
      <c r="Q24" s="9">
        <v>38.299999999999997</v>
      </c>
      <c r="R24" s="9">
        <v>19</v>
      </c>
      <c r="S24" s="117">
        <v>27</v>
      </c>
      <c r="T24" s="127" t="s">
        <v>428</v>
      </c>
      <c r="U24" s="140" t="s">
        <v>195</v>
      </c>
      <c r="V24" s="126">
        <v>40266</v>
      </c>
      <c r="W24" s="126">
        <v>40260</v>
      </c>
      <c r="X24" s="146" t="s">
        <v>422</v>
      </c>
      <c r="Y24" s="139">
        <v>40268</v>
      </c>
      <c r="Z24" s="126">
        <v>40274</v>
      </c>
      <c r="AA24" s="126" t="s">
        <v>522</v>
      </c>
      <c r="AB24" s="126">
        <v>40261</v>
      </c>
      <c r="AC24" s="126" t="s">
        <v>522</v>
      </c>
      <c r="AD24" s="126">
        <v>40304</v>
      </c>
      <c r="AE24" s="139">
        <v>40234</v>
      </c>
      <c r="AF24" s="126">
        <v>40267</v>
      </c>
    </row>
    <row r="25" spans="1:32" x14ac:dyDescent="0.25">
      <c r="A25" s="9">
        <v>2</v>
      </c>
      <c r="B25" s="35" t="s">
        <v>617</v>
      </c>
      <c r="C25" s="34">
        <v>730211</v>
      </c>
      <c r="D25" s="34" t="s">
        <v>977</v>
      </c>
      <c r="E25" s="9" t="s">
        <v>1006</v>
      </c>
      <c r="F25" s="9">
        <v>1962</v>
      </c>
      <c r="G25" s="8" t="s">
        <v>772</v>
      </c>
      <c r="H25" s="9">
        <v>7</v>
      </c>
      <c r="I25" s="170">
        <v>500000</v>
      </c>
      <c r="J25" s="177">
        <v>1000000</v>
      </c>
      <c r="K25" s="48">
        <v>47</v>
      </c>
      <c r="L25" s="57" t="s">
        <v>1107</v>
      </c>
      <c r="M25" s="63" t="s">
        <v>81</v>
      </c>
      <c r="N25" s="67" t="s">
        <v>82</v>
      </c>
      <c r="O25" s="9" t="s">
        <v>665</v>
      </c>
      <c r="P25" s="9" t="s">
        <v>666</v>
      </c>
      <c r="Q25" s="9">
        <v>22</v>
      </c>
      <c r="R25" s="9">
        <v>25</v>
      </c>
      <c r="S25" s="117" t="s">
        <v>669</v>
      </c>
      <c r="T25" s="127" t="s">
        <v>429</v>
      </c>
      <c r="U25" s="140" t="s">
        <v>198</v>
      </c>
      <c r="V25" s="126">
        <v>40262</v>
      </c>
      <c r="W25" s="126">
        <v>40261</v>
      </c>
      <c r="X25" s="146" t="s">
        <v>422</v>
      </c>
      <c r="Y25" s="139">
        <v>40268</v>
      </c>
      <c r="Z25" s="126">
        <v>40274</v>
      </c>
      <c r="AA25" s="126" t="s">
        <v>522</v>
      </c>
      <c r="AB25" s="126">
        <v>40261</v>
      </c>
      <c r="AC25" s="126" t="s">
        <v>522</v>
      </c>
      <c r="AD25" s="126">
        <v>40304</v>
      </c>
      <c r="AE25" s="139">
        <v>40234</v>
      </c>
      <c r="AF25" s="126">
        <v>40267</v>
      </c>
    </row>
    <row r="26" spans="1:32" ht="26.4" x14ac:dyDescent="0.25">
      <c r="A26" s="9">
        <v>2</v>
      </c>
      <c r="B26" s="35" t="s">
        <v>617</v>
      </c>
      <c r="C26" s="34">
        <v>730068</v>
      </c>
      <c r="D26" s="34" t="s">
        <v>978</v>
      </c>
      <c r="E26" s="9" t="s">
        <v>1007</v>
      </c>
      <c r="F26" s="9">
        <v>1970</v>
      </c>
      <c r="G26" s="8" t="s">
        <v>772</v>
      </c>
      <c r="H26" s="9">
        <v>8</v>
      </c>
      <c r="I26" s="170">
        <v>550000</v>
      </c>
      <c r="J26" s="177">
        <v>1000000</v>
      </c>
      <c r="K26" s="48">
        <v>53</v>
      </c>
      <c r="L26" s="57" t="s">
        <v>1108</v>
      </c>
      <c r="M26" s="63" t="s">
        <v>81</v>
      </c>
      <c r="N26" s="67" t="s">
        <v>82</v>
      </c>
      <c r="O26" s="9" t="s">
        <v>666</v>
      </c>
      <c r="P26" s="9" t="s">
        <v>666</v>
      </c>
      <c r="Q26" s="9">
        <v>47.4</v>
      </c>
      <c r="R26" s="9">
        <v>16</v>
      </c>
      <c r="S26" s="117">
        <v>24</v>
      </c>
      <c r="T26" s="127" t="s">
        <v>1246</v>
      </c>
      <c r="U26" s="140" t="s">
        <v>194</v>
      </c>
      <c r="V26" s="126">
        <v>40260</v>
      </c>
      <c r="W26" s="126">
        <v>40261</v>
      </c>
      <c r="X26" s="146" t="s">
        <v>522</v>
      </c>
      <c r="Y26" s="139">
        <v>40268</v>
      </c>
      <c r="Z26" s="126">
        <v>40274</v>
      </c>
      <c r="AA26" s="126" t="s">
        <v>522</v>
      </c>
      <c r="AB26" s="126">
        <v>40259</v>
      </c>
      <c r="AC26" s="126" t="s">
        <v>522</v>
      </c>
      <c r="AD26" s="126">
        <v>40304</v>
      </c>
      <c r="AE26" s="139">
        <v>40234</v>
      </c>
      <c r="AF26" s="126">
        <v>40267</v>
      </c>
    </row>
    <row r="27" spans="1:32" ht="26.4" x14ac:dyDescent="0.25">
      <c r="A27" s="9">
        <v>2</v>
      </c>
      <c r="B27" s="35" t="s">
        <v>617</v>
      </c>
      <c r="C27" s="34">
        <v>730081</v>
      </c>
      <c r="D27" s="34" t="s">
        <v>979</v>
      </c>
      <c r="E27" s="9" t="s">
        <v>1008</v>
      </c>
      <c r="F27" s="9">
        <v>1961</v>
      </c>
      <c r="G27" s="8" t="s">
        <v>772</v>
      </c>
      <c r="H27" s="9">
        <v>9</v>
      </c>
      <c r="I27" s="170">
        <v>550000</v>
      </c>
      <c r="J27" s="177">
        <v>1000000</v>
      </c>
      <c r="K27" s="48">
        <v>52</v>
      </c>
      <c r="L27" s="57" t="s">
        <v>1109</v>
      </c>
      <c r="M27" s="63" t="s">
        <v>81</v>
      </c>
      <c r="N27" s="67" t="s">
        <v>82</v>
      </c>
      <c r="O27" s="9" t="s">
        <v>666</v>
      </c>
      <c r="P27" s="9" t="s">
        <v>666</v>
      </c>
      <c r="Q27" s="9">
        <v>31.2</v>
      </c>
      <c r="R27" s="9">
        <v>20</v>
      </c>
      <c r="S27" s="117">
        <v>28</v>
      </c>
      <c r="T27" s="127" t="s">
        <v>1248</v>
      </c>
      <c r="U27" s="140" t="s">
        <v>199</v>
      </c>
      <c r="V27" s="126">
        <v>40262</v>
      </c>
      <c r="W27" s="126">
        <v>40261</v>
      </c>
      <c r="X27" s="146" t="s">
        <v>522</v>
      </c>
      <c r="Y27" s="139">
        <v>40268</v>
      </c>
      <c r="Z27" s="126">
        <v>40274</v>
      </c>
      <c r="AA27" s="126" t="s">
        <v>522</v>
      </c>
      <c r="AB27" s="126">
        <v>40259</v>
      </c>
      <c r="AC27" s="126" t="s">
        <v>522</v>
      </c>
      <c r="AD27" s="126">
        <v>40304</v>
      </c>
      <c r="AE27" s="139">
        <v>40234</v>
      </c>
      <c r="AF27" s="126">
        <v>40267</v>
      </c>
    </row>
    <row r="28" spans="1:32" x14ac:dyDescent="0.25">
      <c r="A28" s="9">
        <v>2</v>
      </c>
      <c r="B28" s="35" t="s">
        <v>617</v>
      </c>
      <c r="C28" s="34">
        <v>730144</v>
      </c>
      <c r="D28" s="34" t="s">
        <v>980</v>
      </c>
      <c r="E28" s="9" t="s">
        <v>807</v>
      </c>
      <c r="F28" s="9">
        <v>1953</v>
      </c>
      <c r="G28" s="8" t="s">
        <v>772</v>
      </c>
      <c r="H28" s="9">
        <v>10</v>
      </c>
      <c r="I28" s="170">
        <v>425000</v>
      </c>
      <c r="J28" s="177">
        <v>1000000</v>
      </c>
      <c r="K28" s="48">
        <v>35</v>
      </c>
      <c r="L28" s="57" t="s">
        <v>1110</v>
      </c>
      <c r="M28" s="63" t="s">
        <v>81</v>
      </c>
      <c r="N28" s="67" t="s">
        <v>82</v>
      </c>
      <c r="O28" s="9" t="s">
        <v>666</v>
      </c>
      <c r="P28" s="9" t="s">
        <v>666</v>
      </c>
      <c r="Q28" s="9">
        <v>34.9</v>
      </c>
      <c r="R28" s="9">
        <v>19</v>
      </c>
      <c r="S28" s="117">
        <v>28</v>
      </c>
      <c r="T28" s="127" t="s">
        <v>175</v>
      </c>
      <c r="U28" s="140" t="s">
        <v>200</v>
      </c>
      <c r="V28" s="126">
        <v>40253</v>
      </c>
      <c r="W28" s="126">
        <v>40261</v>
      </c>
      <c r="X28" s="146" t="s">
        <v>422</v>
      </c>
      <c r="Y28" s="139">
        <v>40268</v>
      </c>
      <c r="Z28" s="126">
        <v>40281</v>
      </c>
      <c r="AA28" s="126" t="s">
        <v>422</v>
      </c>
      <c r="AB28" s="126">
        <v>40259</v>
      </c>
      <c r="AC28" s="126" t="s">
        <v>522</v>
      </c>
      <c r="AD28" s="126">
        <v>40304</v>
      </c>
      <c r="AE28" s="139">
        <v>40234</v>
      </c>
      <c r="AF28" s="126">
        <v>40267</v>
      </c>
    </row>
    <row r="29" spans="1:32" x14ac:dyDescent="0.25">
      <c r="A29" s="9">
        <v>2</v>
      </c>
      <c r="B29" s="35" t="s">
        <v>617</v>
      </c>
      <c r="C29" s="34">
        <v>730162</v>
      </c>
      <c r="D29" s="34" t="s">
        <v>981</v>
      </c>
      <c r="E29" s="9" t="s">
        <v>1009</v>
      </c>
      <c r="F29" s="9">
        <v>1961</v>
      </c>
      <c r="G29" s="8" t="s">
        <v>772</v>
      </c>
      <c r="H29" s="9">
        <v>11</v>
      </c>
      <c r="I29" s="170">
        <v>425000</v>
      </c>
      <c r="J29" s="177">
        <v>1000000</v>
      </c>
      <c r="K29" s="48">
        <v>61</v>
      </c>
      <c r="L29" s="57" t="s">
        <v>1111</v>
      </c>
      <c r="M29" s="63" t="s">
        <v>81</v>
      </c>
      <c r="N29" s="67" t="s">
        <v>82</v>
      </c>
      <c r="O29" s="9" t="s">
        <v>665</v>
      </c>
      <c r="P29" s="9" t="s">
        <v>666</v>
      </c>
      <c r="Q29" s="9">
        <v>49.6</v>
      </c>
      <c r="R29" s="9">
        <v>22</v>
      </c>
      <c r="S29" s="117">
        <v>25</v>
      </c>
      <c r="T29" s="127" t="s">
        <v>430</v>
      </c>
      <c r="U29" s="140" t="s">
        <v>196</v>
      </c>
      <c r="V29" s="126">
        <v>40253</v>
      </c>
      <c r="W29" s="126">
        <v>40261</v>
      </c>
      <c r="X29" s="146" t="s">
        <v>422</v>
      </c>
      <c r="Y29" s="139">
        <v>40268</v>
      </c>
      <c r="Z29" s="126">
        <v>40274</v>
      </c>
      <c r="AA29" s="126" t="s">
        <v>522</v>
      </c>
      <c r="AB29" s="126">
        <v>40259</v>
      </c>
      <c r="AC29" s="126" t="s">
        <v>522</v>
      </c>
      <c r="AD29" s="126">
        <v>40304</v>
      </c>
      <c r="AE29" s="139">
        <v>40234</v>
      </c>
      <c r="AF29" s="126">
        <v>40267</v>
      </c>
    </row>
    <row r="30" spans="1:32" x14ac:dyDescent="0.25">
      <c r="A30" s="9">
        <v>2</v>
      </c>
      <c r="B30" s="35" t="s">
        <v>974</v>
      </c>
      <c r="C30" s="34">
        <v>510060</v>
      </c>
      <c r="D30" s="34" t="s">
        <v>982</v>
      </c>
      <c r="E30" s="9" t="s">
        <v>771</v>
      </c>
      <c r="F30" s="9">
        <v>1974</v>
      </c>
      <c r="G30" s="8" t="s">
        <v>772</v>
      </c>
      <c r="H30" s="9">
        <v>12</v>
      </c>
      <c r="I30" s="170">
        <v>775000</v>
      </c>
      <c r="J30" s="177">
        <v>1000000</v>
      </c>
      <c r="K30" s="48">
        <v>91</v>
      </c>
      <c r="L30" s="57" t="s">
        <v>1112</v>
      </c>
      <c r="M30" s="63" t="s">
        <v>81</v>
      </c>
      <c r="N30" s="67" t="s">
        <v>82</v>
      </c>
      <c r="O30" s="9" t="s">
        <v>665</v>
      </c>
      <c r="P30" s="9" t="s">
        <v>666</v>
      </c>
      <c r="Q30" s="9">
        <v>46</v>
      </c>
      <c r="R30" s="9">
        <v>23</v>
      </c>
      <c r="S30" s="117">
        <v>26</v>
      </c>
      <c r="T30" s="127" t="s">
        <v>431</v>
      </c>
      <c r="U30" s="140" t="s">
        <v>201</v>
      </c>
      <c r="V30" s="126">
        <v>40247</v>
      </c>
      <c r="W30" s="126">
        <v>40261</v>
      </c>
      <c r="X30" s="146" t="s">
        <v>422</v>
      </c>
      <c r="Y30" s="139">
        <v>40268</v>
      </c>
      <c r="Z30" s="126">
        <v>40274</v>
      </c>
      <c r="AA30" s="126" t="s">
        <v>522</v>
      </c>
      <c r="AB30" s="126">
        <v>40259</v>
      </c>
      <c r="AC30" s="126" t="s">
        <v>522</v>
      </c>
      <c r="AD30" s="126">
        <v>40304</v>
      </c>
      <c r="AE30" s="139">
        <v>40234</v>
      </c>
      <c r="AF30" s="126">
        <v>40267</v>
      </c>
    </row>
    <row r="31" spans="1:32" x14ac:dyDescent="0.25">
      <c r="A31" s="9">
        <v>2</v>
      </c>
      <c r="B31" s="35" t="s">
        <v>974</v>
      </c>
      <c r="C31" s="34">
        <v>510075</v>
      </c>
      <c r="D31" s="34" t="s">
        <v>983</v>
      </c>
      <c r="E31" s="9" t="s">
        <v>1010</v>
      </c>
      <c r="F31" s="9">
        <v>1975</v>
      </c>
      <c r="G31" s="8" t="s">
        <v>772</v>
      </c>
      <c r="H31" s="9">
        <v>13</v>
      </c>
      <c r="I31" s="170">
        <v>525000</v>
      </c>
      <c r="J31" s="177">
        <v>1000000</v>
      </c>
      <c r="K31" s="48">
        <v>53</v>
      </c>
      <c r="L31" s="57" t="s">
        <v>1113</v>
      </c>
      <c r="M31" s="63" t="s">
        <v>81</v>
      </c>
      <c r="N31" s="67" t="s">
        <v>82</v>
      </c>
      <c r="O31" s="9" t="s">
        <v>665</v>
      </c>
      <c r="P31" s="9" t="s">
        <v>666</v>
      </c>
      <c r="Q31" s="9">
        <v>39</v>
      </c>
      <c r="R31" s="9">
        <v>21</v>
      </c>
      <c r="S31" s="117">
        <v>31</v>
      </c>
      <c r="T31" s="127" t="s">
        <v>432</v>
      </c>
      <c r="U31" s="140" t="s">
        <v>202</v>
      </c>
      <c r="V31" s="126">
        <v>40247</v>
      </c>
      <c r="W31" s="126">
        <v>40261</v>
      </c>
      <c r="X31" s="146" t="s">
        <v>422</v>
      </c>
      <c r="Y31" s="139">
        <v>40268</v>
      </c>
      <c r="Z31" s="126">
        <v>40274</v>
      </c>
      <c r="AA31" s="126" t="s">
        <v>522</v>
      </c>
      <c r="AB31" s="126">
        <v>40259</v>
      </c>
      <c r="AC31" s="126" t="s">
        <v>522</v>
      </c>
      <c r="AD31" s="126">
        <v>40304</v>
      </c>
      <c r="AE31" s="139">
        <v>40234</v>
      </c>
      <c r="AF31" s="126">
        <v>40267</v>
      </c>
    </row>
    <row r="32" spans="1:32" ht="92.4" x14ac:dyDescent="0.25">
      <c r="A32" s="9">
        <v>2</v>
      </c>
      <c r="B32" s="35" t="s">
        <v>975</v>
      </c>
      <c r="C32" s="34">
        <v>530040</v>
      </c>
      <c r="D32" s="34" t="s">
        <v>984</v>
      </c>
      <c r="E32" s="9" t="s">
        <v>1011</v>
      </c>
      <c r="F32" s="9">
        <v>1969</v>
      </c>
      <c r="G32" s="8" t="s">
        <v>772</v>
      </c>
      <c r="H32" s="9">
        <v>14</v>
      </c>
      <c r="I32" s="170">
        <v>650000</v>
      </c>
      <c r="J32" s="177">
        <v>1000000</v>
      </c>
      <c r="K32" s="48">
        <v>82</v>
      </c>
      <c r="L32" s="57" t="s">
        <v>1114</v>
      </c>
      <c r="M32" s="63" t="s">
        <v>81</v>
      </c>
      <c r="N32" s="67" t="s">
        <v>82</v>
      </c>
      <c r="O32" s="9" t="s">
        <v>665</v>
      </c>
      <c r="P32" s="9" t="s">
        <v>666</v>
      </c>
      <c r="Q32" s="9">
        <v>48</v>
      </c>
      <c r="R32" s="9">
        <v>23</v>
      </c>
      <c r="S32" s="117">
        <v>36</v>
      </c>
      <c r="T32" s="127" t="s">
        <v>1249</v>
      </c>
      <c r="U32" s="140" t="s">
        <v>203</v>
      </c>
      <c r="V32" s="126">
        <v>40248</v>
      </c>
      <c r="W32" s="126">
        <v>40261</v>
      </c>
      <c r="X32" s="146" t="s">
        <v>522</v>
      </c>
      <c r="Y32" s="139">
        <v>40268</v>
      </c>
      <c r="Z32" s="126">
        <v>40281</v>
      </c>
      <c r="AA32" s="126" t="s">
        <v>422</v>
      </c>
      <c r="AB32" s="126">
        <v>40259</v>
      </c>
      <c r="AC32" s="126" t="s">
        <v>422</v>
      </c>
      <c r="AD32" s="126">
        <v>40304</v>
      </c>
      <c r="AE32" s="139">
        <v>40234</v>
      </c>
      <c r="AF32" s="126">
        <v>40267</v>
      </c>
    </row>
    <row r="33" spans="1:32" x14ac:dyDescent="0.25">
      <c r="A33" s="9">
        <v>2</v>
      </c>
      <c r="B33" s="35" t="s">
        <v>975</v>
      </c>
      <c r="C33" s="34">
        <v>530048</v>
      </c>
      <c r="D33" s="34" t="s">
        <v>985</v>
      </c>
      <c r="E33" s="9" t="s">
        <v>1012</v>
      </c>
      <c r="F33" s="9">
        <v>1968</v>
      </c>
      <c r="G33" s="8" t="s">
        <v>772</v>
      </c>
      <c r="H33" s="9">
        <v>15</v>
      </c>
      <c r="I33" s="170">
        <v>575000</v>
      </c>
      <c r="J33" s="177">
        <v>1000000</v>
      </c>
      <c r="K33" s="48">
        <v>81</v>
      </c>
      <c r="L33" s="57" t="s">
        <v>1115</v>
      </c>
      <c r="M33" s="63" t="s">
        <v>81</v>
      </c>
      <c r="N33" s="67" t="s">
        <v>82</v>
      </c>
      <c r="O33" s="9" t="s">
        <v>665</v>
      </c>
      <c r="P33" s="9" t="s">
        <v>666</v>
      </c>
      <c r="Q33" s="9">
        <v>42</v>
      </c>
      <c r="R33" s="9">
        <v>20</v>
      </c>
      <c r="S33" s="117">
        <v>23</v>
      </c>
      <c r="T33" s="127" t="s">
        <v>433</v>
      </c>
      <c r="U33" s="140" t="s">
        <v>204</v>
      </c>
      <c r="V33" s="126">
        <v>40248</v>
      </c>
      <c r="W33" s="126">
        <v>40261</v>
      </c>
      <c r="X33" s="146" t="s">
        <v>422</v>
      </c>
      <c r="Y33" s="139">
        <v>40268</v>
      </c>
      <c r="Z33" s="126">
        <v>40274</v>
      </c>
      <c r="AA33" s="126" t="s">
        <v>522</v>
      </c>
      <c r="AB33" s="126">
        <v>40259</v>
      </c>
      <c r="AC33" s="126" t="s">
        <v>522</v>
      </c>
      <c r="AD33" s="126">
        <v>40304</v>
      </c>
      <c r="AE33" s="139">
        <v>40234</v>
      </c>
      <c r="AF33" s="126">
        <v>40267</v>
      </c>
    </row>
    <row r="34" spans="1:32" x14ac:dyDescent="0.25">
      <c r="A34" s="18">
        <v>3</v>
      </c>
      <c r="B34" s="28" t="s">
        <v>823</v>
      </c>
      <c r="C34" s="27">
        <v>810144</v>
      </c>
      <c r="D34" s="24" t="s">
        <v>826</v>
      </c>
      <c r="E34" s="24" t="s">
        <v>848</v>
      </c>
      <c r="F34" s="9">
        <v>1963</v>
      </c>
      <c r="G34" s="8" t="s">
        <v>772</v>
      </c>
      <c r="H34" s="24">
        <v>1</v>
      </c>
      <c r="I34" s="172">
        <v>600000</v>
      </c>
      <c r="J34" s="178">
        <v>468429.5</v>
      </c>
      <c r="K34" s="50">
        <v>35</v>
      </c>
      <c r="L34" s="58" t="s">
        <v>1118</v>
      </c>
      <c r="M34" s="63" t="s">
        <v>81</v>
      </c>
      <c r="N34" s="67" t="s">
        <v>85</v>
      </c>
      <c r="O34" s="9" t="s">
        <v>665</v>
      </c>
      <c r="P34" s="24" t="s">
        <v>666</v>
      </c>
      <c r="Q34" s="18">
        <v>5</v>
      </c>
      <c r="R34" s="24">
        <v>26</v>
      </c>
      <c r="S34" s="117" t="s">
        <v>669</v>
      </c>
      <c r="T34" s="127" t="s">
        <v>175</v>
      </c>
      <c r="U34" s="140" t="s">
        <v>205</v>
      </c>
      <c r="V34" s="126">
        <v>40255</v>
      </c>
      <c r="W34" s="126">
        <v>40227</v>
      </c>
      <c r="X34" s="146" t="s">
        <v>522</v>
      </c>
      <c r="Y34" s="139">
        <v>40268</v>
      </c>
      <c r="Z34" s="126">
        <v>40288</v>
      </c>
      <c r="AA34" s="126" t="s">
        <v>522</v>
      </c>
      <c r="AB34" s="126">
        <v>40282</v>
      </c>
      <c r="AC34" s="126" t="s">
        <v>522</v>
      </c>
      <c r="AD34" s="126" t="s">
        <v>626</v>
      </c>
      <c r="AE34" s="139">
        <v>40234</v>
      </c>
      <c r="AF34" s="126">
        <v>40266</v>
      </c>
    </row>
    <row r="35" spans="1:32" x14ac:dyDescent="0.25">
      <c r="A35" s="18">
        <v>3</v>
      </c>
      <c r="B35" s="28" t="s">
        <v>824</v>
      </c>
      <c r="C35" s="27">
        <v>300211</v>
      </c>
      <c r="D35" s="24" t="s">
        <v>827</v>
      </c>
      <c r="E35" s="24" t="s">
        <v>849</v>
      </c>
      <c r="F35" s="9">
        <v>1950</v>
      </c>
      <c r="G35" s="8" t="s">
        <v>772</v>
      </c>
      <c r="H35" s="24">
        <v>2</v>
      </c>
      <c r="I35" s="172">
        <v>575000</v>
      </c>
      <c r="J35" s="178">
        <v>736103.5</v>
      </c>
      <c r="K35" s="50">
        <v>55</v>
      </c>
      <c r="L35" s="58" t="s">
        <v>1119</v>
      </c>
      <c r="M35" s="63" t="s">
        <v>81</v>
      </c>
      <c r="N35" s="67" t="s">
        <v>85</v>
      </c>
      <c r="O35" s="9" t="s">
        <v>665</v>
      </c>
      <c r="P35" s="24" t="s">
        <v>667</v>
      </c>
      <c r="Q35" s="18">
        <v>12</v>
      </c>
      <c r="R35" s="24">
        <v>16</v>
      </c>
      <c r="S35" s="118">
        <v>24</v>
      </c>
      <c r="T35" s="127" t="s">
        <v>1257</v>
      </c>
      <c r="U35" s="140" t="s">
        <v>206</v>
      </c>
      <c r="V35" s="126">
        <v>40255</v>
      </c>
      <c r="W35" s="126">
        <v>40224</v>
      </c>
      <c r="X35" s="146" t="s">
        <v>522</v>
      </c>
      <c r="Y35" s="139">
        <v>40268</v>
      </c>
      <c r="Z35" s="126">
        <v>40288</v>
      </c>
      <c r="AA35" s="126" t="s">
        <v>522</v>
      </c>
      <c r="AB35" s="145">
        <v>40289</v>
      </c>
      <c r="AC35" s="145" t="s">
        <v>522</v>
      </c>
      <c r="AD35" s="126"/>
      <c r="AE35" s="139">
        <v>40234</v>
      </c>
      <c r="AF35" s="126">
        <v>40266</v>
      </c>
    </row>
    <row r="36" spans="1:32" ht="26.4" x14ac:dyDescent="0.25">
      <c r="A36" s="18">
        <v>3</v>
      </c>
      <c r="B36" s="28" t="s">
        <v>823</v>
      </c>
      <c r="C36" s="17">
        <v>810214</v>
      </c>
      <c r="D36" s="24" t="s">
        <v>828</v>
      </c>
      <c r="E36" s="24" t="s">
        <v>850</v>
      </c>
      <c r="F36" s="9">
        <v>1967</v>
      </c>
      <c r="G36" s="24" t="s">
        <v>772</v>
      </c>
      <c r="H36" s="24">
        <v>3</v>
      </c>
      <c r="I36" s="172">
        <v>650000</v>
      </c>
      <c r="J36" s="178">
        <v>1021181.6</v>
      </c>
      <c r="K36" s="50">
        <v>76</v>
      </c>
      <c r="L36" s="58" t="s">
        <v>1120</v>
      </c>
      <c r="M36" s="63" t="s">
        <v>81</v>
      </c>
      <c r="N36" s="67" t="s">
        <v>82</v>
      </c>
      <c r="O36" s="9" t="s">
        <v>665</v>
      </c>
      <c r="P36" s="24" t="s">
        <v>666</v>
      </c>
      <c r="Q36" s="18">
        <v>34</v>
      </c>
      <c r="R36" s="24">
        <v>31</v>
      </c>
      <c r="S36" s="118">
        <v>34</v>
      </c>
      <c r="T36" s="127" t="s">
        <v>1253</v>
      </c>
      <c r="U36" s="140" t="s">
        <v>207</v>
      </c>
      <c r="V36" s="126">
        <v>40256</v>
      </c>
      <c r="W36" s="126">
        <v>40227</v>
      </c>
      <c r="X36" s="146" t="s">
        <v>522</v>
      </c>
      <c r="Y36" s="139">
        <v>40268</v>
      </c>
      <c r="Z36" s="126">
        <v>40288</v>
      </c>
      <c r="AA36" s="126" t="s">
        <v>522</v>
      </c>
      <c r="AB36" s="126">
        <v>40282</v>
      </c>
      <c r="AC36" s="126" t="s">
        <v>422</v>
      </c>
      <c r="AD36" s="126"/>
      <c r="AE36" s="139">
        <v>40234</v>
      </c>
      <c r="AF36" s="126">
        <v>40266</v>
      </c>
    </row>
    <row r="37" spans="1:32" x14ac:dyDescent="0.25">
      <c r="A37" s="18">
        <v>3</v>
      </c>
      <c r="B37" s="28" t="s">
        <v>824</v>
      </c>
      <c r="C37" s="17">
        <v>300154</v>
      </c>
      <c r="D37" s="24" t="s">
        <v>829</v>
      </c>
      <c r="E37" s="24" t="s">
        <v>851</v>
      </c>
      <c r="F37" s="9">
        <v>1951</v>
      </c>
      <c r="G37" s="24" t="s">
        <v>772</v>
      </c>
      <c r="H37" s="24">
        <v>4</v>
      </c>
      <c r="I37" s="172">
        <v>550000</v>
      </c>
      <c r="J37" s="178">
        <v>736103.5</v>
      </c>
      <c r="K37" s="50">
        <v>55</v>
      </c>
      <c r="L37" s="58" t="s">
        <v>1121</v>
      </c>
      <c r="M37" s="63" t="s">
        <v>81</v>
      </c>
      <c r="N37" s="67" t="s">
        <v>82</v>
      </c>
      <c r="O37" s="9" t="s">
        <v>665</v>
      </c>
      <c r="P37" s="24" t="s">
        <v>666</v>
      </c>
      <c r="Q37" s="18">
        <v>34</v>
      </c>
      <c r="R37" s="24">
        <v>16</v>
      </c>
      <c r="S37" s="117">
        <v>23</v>
      </c>
      <c r="T37" s="127" t="s">
        <v>1256</v>
      </c>
      <c r="U37" s="140" t="s">
        <v>208</v>
      </c>
      <c r="V37" s="126">
        <v>40255</v>
      </c>
      <c r="W37" s="126">
        <v>40224</v>
      </c>
      <c r="X37" s="146" t="s">
        <v>522</v>
      </c>
      <c r="Y37" s="139">
        <v>40268</v>
      </c>
      <c r="Z37" s="126">
        <v>40288</v>
      </c>
      <c r="AA37" s="126" t="s">
        <v>422</v>
      </c>
      <c r="AB37" s="126">
        <v>40282</v>
      </c>
      <c r="AC37" s="126" t="s">
        <v>522</v>
      </c>
      <c r="AD37" s="126"/>
      <c r="AE37" s="139">
        <v>40234</v>
      </c>
      <c r="AF37" s="126">
        <v>40266</v>
      </c>
    </row>
    <row r="38" spans="1:32" x14ac:dyDescent="0.25">
      <c r="A38" s="18">
        <v>3</v>
      </c>
      <c r="B38" s="28" t="s">
        <v>825</v>
      </c>
      <c r="C38" s="17">
        <v>90077</v>
      </c>
      <c r="D38" s="24" t="s">
        <v>830</v>
      </c>
      <c r="E38" s="24" t="s">
        <v>852</v>
      </c>
      <c r="F38" s="9">
        <v>1952</v>
      </c>
      <c r="G38" s="24" t="s">
        <v>772</v>
      </c>
      <c r="H38" s="24">
        <v>5</v>
      </c>
      <c r="I38" s="172">
        <v>575000</v>
      </c>
      <c r="J38" s="178">
        <v>816405.7</v>
      </c>
      <c r="K38" s="50">
        <v>61</v>
      </c>
      <c r="L38" s="58" t="s">
        <v>1122</v>
      </c>
      <c r="M38" s="63" t="s">
        <v>81</v>
      </c>
      <c r="N38" s="67" t="s">
        <v>82</v>
      </c>
      <c r="O38" s="9" t="s">
        <v>665</v>
      </c>
      <c r="P38" s="24" t="s">
        <v>666</v>
      </c>
      <c r="Q38" s="18">
        <v>41</v>
      </c>
      <c r="R38" s="24">
        <v>34</v>
      </c>
      <c r="S38" s="117">
        <v>43</v>
      </c>
      <c r="T38" s="127" t="s">
        <v>434</v>
      </c>
      <c r="U38" s="140" t="s">
        <v>209</v>
      </c>
      <c r="V38" s="126">
        <v>40276</v>
      </c>
      <c r="W38" s="126">
        <v>40224</v>
      </c>
      <c r="X38" s="146" t="s">
        <v>422</v>
      </c>
      <c r="Y38" s="139">
        <v>40268</v>
      </c>
      <c r="Z38" s="126">
        <v>40288</v>
      </c>
      <c r="AA38" s="126" t="s">
        <v>522</v>
      </c>
      <c r="AB38" s="145">
        <v>40289</v>
      </c>
      <c r="AC38" s="145" t="s">
        <v>522</v>
      </c>
      <c r="AD38" s="126"/>
      <c r="AE38" s="139">
        <v>40234</v>
      </c>
      <c r="AF38" s="126">
        <v>40266</v>
      </c>
    </row>
    <row r="39" spans="1:32" ht="26.4" x14ac:dyDescent="0.25">
      <c r="A39" s="18">
        <v>3</v>
      </c>
      <c r="B39" s="28" t="s">
        <v>823</v>
      </c>
      <c r="C39" s="17">
        <v>810143</v>
      </c>
      <c r="D39" s="24" t="s">
        <v>831</v>
      </c>
      <c r="E39" s="24" t="s">
        <v>853</v>
      </c>
      <c r="F39" s="9">
        <v>1967</v>
      </c>
      <c r="G39" s="24" t="s">
        <v>772</v>
      </c>
      <c r="H39" s="24">
        <v>6</v>
      </c>
      <c r="I39" s="172">
        <v>725000</v>
      </c>
      <c r="J39" s="178">
        <v>1222730.6000000001</v>
      </c>
      <c r="K39" s="50">
        <v>91</v>
      </c>
      <c r="L39" s="58" t="s">
        <v>1112</v>
      </c>
      <c r="M39" s="63" t="s">
        <v>81</v>
      </c>
      <c r="N39" s="67" t="s">
        <v>82</v>
      </c>
      <c r="O39" s="9" t="s">
        <v>665</v>
      </c>
      <c r="P39" s="24" t="s">
        <v>666</v>
      </c>
      <c r="Q39" s="18">
        <v>31</v>
      </c>
      <c r="R39" s="24">
        <v>22</v>
      </c>
      <c r="S39" s="117">
        <v>26</v>
      </c>
      <c r="T39" s="127" t="s">
        <v>435</v>
      </c>
      <c r="U39" s="140" t="s">
        <v>210</v>
      </c>
      <c r="V39" s="126">
        <v>40254</v>
      </c>
      <c r="W39" s="126">
        <v>40227</v>
      </c>
      <c r="X39" s="146" t="s">
        <v>422</v>
      </c>
      <c r="Y39" s="139">
        <v>40268</v>
      </c>
      <c r="Z39" s="126">
        <v>40288</v>
      </c>
      <c r="AA39" s="126" t="s">
        <v>522</v>
      </c>
      <c r="AB39" s="145">
        <v>40289</v>
      </c>
      <c r="AC39" s="145" t="s">
        <v>522</v>
      </c>
      <c r="AD39" s="126"/>
      <c r="AE39" s="139">
        <v>40234</v>
      </c>
      <c r="AF39" s="126">
        <v>40266</v>
      </c>
    </row>
    <row r="40" spans="1:32" x14ac:dyDescent="0.25">
      <c r="A40" s="18">
        <v>3</v>
      </c>
      <c r="B40" s="28" t="s">
        <v>824</v>
      </c>
      <c r="C40" s="17">
        <v>300067</v>
      </c>
      <c r="D40" s="24" t="s">
        <v>833</v>
      </c>
      <c r="E40" s="24" t="s">
        <v>854</v>
      </c>
      <c r="F40" s="9">
        <v>1957</v>
      </c>
      <c r="G40" s="24" t="s">
        <v>772</v>
      </c>
      <c r="H40" s="24">
        <v>7</v>
      </c>
      <c r="I40" s="172">
        <v>650000</v>
      </c>
      <c r="J40" s="178">
        <v>923475.3</v>
      </c>
      <c r="K40" s="50">
        <v>69</v>
      </c>
      <c r="L40" s="58" t="s">
        <v>1123</v>
      </c>
      <c r="M40" s="63" t="s">
        <v>81</v>
      </c>
      <c r="N40" s="67" t="s">
        <v>82</v>
      </c>
      <c r="O40" s="9" t="s">
        <v>666</v>
      </c>
      <c r="P40" s="24" t="s">
        <v>666</v>
      </c>
      <c r="Q40" s="18">
        <v>50</v>
      </c>
      <c r="R40" s="24">
        <v>19</v>
      </c>
      <c r="S40" s="117">
        <v>27</v>
      </c>
      <c r="T40" s="127" t="s">
        <v>175</v>
      </c>
      <c r="U40" s="140" t="s">
        <v>211</v>
      </c>
      <c r="V40" s="126">
        <v>40253</v>
      </c>
      <c r="W40" s="126">
        <v>40224</v>
      </c>
      <c r="X40" s="146" t="s">
        <v>422</v>
      </c>
      <c r="Y40" s="139">
        <v>40268</v>
      </c>
      <c r="Z40" s="126">
        <v>40288</v>
      </c>
      <c r="AA40" s="126" t="s">
        <v>522</v>
      </c>
      <c r="AB40" s="145">
        <v>40296</v>
      </c>
      <c r="AC40" s="145" t="s">
        <v>522</v>
      </c>
      <c r="AD40" s="126"/>
      <c r="AE40" s="139">
        <v>40234</v>
      </c>
      <c r="AF40" s="126">
        <v>40266</v>
      </c>
    </row>
    <row r="41" spans="1:32" x14ac:dyDescent="0.25">
      <c r="A41" s="18">
        <v>3</v>
      </c>
      <c r="B41" s="28" t="s">
        <v>823</v>
      </c>
      <c r="C41" s="17">
        <v>810231</v>
      </c>
      <c r="D41" s="24" t="s">
        <v>832</v>
      </c>
      <c r="E41" s="24" t="s">
        <v>855</v>
      </c>
      <c r="F41" s="9">
        <v>1953</v>
      </c>
      <c r="G41" s="24" t="s">
        <v>772</v>
      </c>
      <c r="H41" s="24">
        <v>8</v>
      </c>
      <c r="I41" s="172">
        <v>575000</v>
      </c>
      <c r="J41" s="178">
        <v>698703.2</v>
      </c>
      <c r="K41" s="50">
        <v>52</v>
      </c>
      <c r="L41" s="58" t="s">
        <v>1124</v>
      </c>
      <c r="M41" s="63" t="s">
        <v>81</v>
      </c>
      <c r="N41" s="67" t="s">
        <v>82</v>
      </c>
      <c r="O41" s="9" t="s">
        <v>665</v>
      </c>
      <c r="P41" s="24" t="s">
        <v>666</v>
      </c>
      <c r="Q41" s="18">
        <v>37.299999999999997</v>
      </c>
      <c r="R41" s="24">
        <v>17</v>
      </c>
      <c r="S41" s="117">
        <v>25</v>
      </c>
      <c r="T41" s="127" t="s">
        <v>436</v>
      </c>
      <c r="U41" s="140" t="s">
        <v>212</v>
      </c>
      <c r="V41" s="126">
        <v>40255</v>
      </c>
      <c r="W41" s="126">
        <v>40227</v>
      </c>
      <c r="X41" s="146" t="s">
        <v>422</v>
      </c>
      <c r="Y41" s="139">
        <v>40268</v>
      </c>
      <c r="Z41" s="126">
        <v>40288</v>
      </c>
      <c r="AA41" s="126" t="s">
        <v>522</v>
      </c>
      <c r="AB41" s="126">
        <v>40282</v>
      </c>
      <c r="AC41" s="126" t="s">
        <v>522</v>
      </c>
      <c r="AD41" s="126"/>
      <c r="AE41" s="139">
        <v>40234</v>
      </c>
      <c r="AF41" s="126">
        <v>40266</v>
      </c>
    </row>
    <row r="42" spans="1:32" x14ac:dyDescent="0.25">
      <c r="A42" s="18">
        <v>3</v>
      </c>
      <c r="B42" s="28" t="s">
        <v>823</v>
      </c>
      <c r="C42" s="17">
        <v>810060</v>
      </c>
      <c r="D42" s="24" t="s">
        <v>834</v>
      </c>
      <c r="E42" s="24" t="s">
        <v>856</v>
      </c>
      <c r="F42" s="9">
        <v>1951</v>
      </c>
      <c r="G42" s="24" t="s">
        <v>772</v>
      </c>
      <c r="H42" s="24">
        <v>9</v>
      </c>
      <c r="I42" s="172">
        <v>500000</v>
      </c>
      <c r="J42" s="178">
        <v>481813.2</v>
      </c>
      <c r="K42" s="50">
        <v>36</v>
      </c>
      <c r="L42" s="58" t="s">
        <v>1125</v>
      </c>
      <c r="M42" s="63" t="s">
        <v>81</v>
      </c>
      <c r="N42" s="67" t="s">
        <v>82</v>
      </c>
      <c r="O42" s="9" t="s">
        <v>665</v>
      </c>
      <c r="P42" s="24" t="s">
        <v>666</v>
      </c>
      <c r="Q42" s="18">
        <v>25</v>
      </c>
      <c r="R42" s="24">
        <v>18</v>
      </c>
      <c r="S42" s="117">
        <v>23</v>
      </c>
      <c r="T42" s="127" t="s">
        <v>437</v>
      </c>
      <c r="U42" s="140" t="s">
        <v>213</v>
      </c>
      <c r="V42" s="126">
        <v>40274</v>
      </c>
      <c r="W42" s="126">
        <v>40224</v>
      </c>
      <c r="X42" s="146" t="s">
        <v>422</v>
      </c>
      <c r="Y42" s="139">
        <v>40268</v>
      </c>
      <c r="Z42" s="126">
        <v>40288</v>
      </c>
      <c r="AA42" s="126" t="s">
        <v>422</v>
      </c>
      <c r="AB42" s="145">
        <v>40295</v>
      </c>
      <c r="AC42" s="145" t="s">
        <v>522</v>
      </c>
      <c r="AD42" s="126"/>
      <c r="AE42" s="139">
        <v>40234</v>
      </c>
      <c r="AF42" s="126">
        <v>40266</v>
      </c>
    </row>
    <row r="43" spans="1:32" x14ac:dyDescent="0.25">
      <c r="A43" s="18">
        <v>3</v>
      </c>
      <c r="B43" s="29" t="s">
        <v>823</v>
      </c>
      <c r="C43" s="17">
        <v>810233</v>
      </c>
      <c r="D43" s="25" t="s">
        <v>835</v>
      </c>
      <c r="E43" s="25" t="s">
        <v>857</v>
      </c>
      <c r="F43" s="9">
        <v>1952</v>
      </c>
      <c r="G43" s="24" t="s">
        <v>772</v>
      </c>
      <c r="H43" s="24">
        <v>10</v>
      </c>
      <c r="I43" s="173">
        <v>525000</v>
      </c>
      <c r="J43" s="179">
        <v>481813.2</v>
      </c>
      <c r="K43" s="51">
        <v>36</v>
      </c>
      <c r="L43" s="59" t="s">
        <v>1126</v>
      </c>
      <c r="M43" s="63" t="s">
        <v>81</v>
      </c>
      <c r="N43" s="67" t="s">
        <v>82</v>
      </c>
      <c r="O43" s="9" t="s">
        <v>665</v>
      </c>
      <c r="P43" s="25" t="s">
        <v>666</v>
      </c>
      <c r="Q43" s="18">
        <v>26</v>
      </c>
      <c r="R43" s="25">
        <v>25</v>
      </c>
      <c r="S43" s="117" t="s">
        <v>669</v>
      </c>
      <c r="T43" s="127" t="s">
        <v>438</v>
      </c>
      <c r="U43" s="140" t="s">
        <v>207</v>
      </c>
      <c r="V43" s="126">
        <v>40255</v>
      </c>
      <c r="W43" s="126">
        <v>40227</v>
      </c>
      <c r="X43" s="146" t="s">
        <v>422</v>
      </c>
      <c r="Y43" s="139">
        <v>40268</v>
      </c>
      <c r="Z43" s="126">
        <v>40288</v>
      </c>
      <c r="AA43" s="126" t="s">
        <v>422</v>
      </c>
      <c r="AB43" s="145">
        <v>40296</v>
      </c>
      <c r="AC43" s="145" t="s">
        <v>522</v>
      </c>
      <c r="AD43" s="126"/>
      <c r="AE43" s="139">
        <v>40234</v>
      </c>
      <c r="AF43" s="126">
        <v>40266</v>
      </c>
    </row>
    <row r="44" spans="1:32" ht="26.4" x14ac:dyDescent="0.25">
      <c r="A44" s="18">
        <v>3</v>
      </c>
      <c r="B44" s="28" t="s">
        <v>823</v>
      </c>
      <c r="C44" s="17">
        <v>810077</v>
      </c>
      <c r="D44" s="24" t="s">
        <v>836</v>
      </c>
      <c r="E44" s="24" t="s">
        <v>858</v>
      </c>
      <c r="F44" s="9">
        <v>1952</v>
      </c>
      <c r="G44" s="24" t="s">
        <v>772</v>
      </c>
      <c r="H44" s="24">
        <v>11</v>
      </c>
      <c r="I44" s="172">
        <v>650000</v>
      </c>
      <c r="J44" s="178">
        <v>936859</v>
      </c>
      <c r="K44" s="50">
        <v>70</v>
      </c>
      <c r="L44" s="58" t="s">
        <v>1127</v>
      </c>
      <c r="M44" s="63" t="s">
        <v>81</v>
      </c>
      <c r="N44" s="67" t="s">
        <v>86</v>
      </c>
      <c r="O44" s="9" t="s">
        <v>665</v>
      </c>
      <c r="P44" s="24" t="s">
        <v>666</v>
      </c>
      <c r="Q44" s="18">
        <v>26</v>
      </c>
      <c r="R44" s="24">
        <v>20</v>
      </c>
      <c r="S44" s="117">
        <v>27</v>
      </c>
      <c r="T44" s="127" t="s">
        <v>1254</v>
      </c>
      <c r="U44" s="140" t="s">
        <v>214</v>
      </c>
      <c r="V44" s="126">
        <v>40274</v>
      </c>
      <c r="W44" s="126">
        <v>40224</v>
      </c>
      <c r="X44" s="146" t="s">
        <v>522</v>
      </c>
      <c r="Y44" s="139">
        <v>40268</v>
      </c>
      <c r="Z44" s="126">
        <v>40288</v>
      </c>
      <c r="AA44" s="126" t="s">
        <v>522</v>
      </c>
      <c r="AB44" s="145">
        <v>40296</v>
      </c>
      <c r="AC44" s="145" t="s">
        <v>522</v>
      </c>
      <c r="AD44" s="126"/>
      <c r="AE44" s="139">
        <v>40234</v>
      </c>
      <c r="AF44" s="126">
        <v>40266</v>
      </c>
    </row>
    <row r="45" spans="1:32" ht="26.4" x14ac:dyDescent="0.25">
      <c r="A45" s="18">
        <v>3</v>
      </c>
      <c r="B45" s="28" t="s">
        <v>823</v>
      </c>
      <c r="C45" s="17">
        <v>810078</v>
      </c>
      <c r="D45" s="24" t="s">
        <v>836</v>
      </c>
      <c r="E45" s="24" t="s">
        <v>859</v>
      </c>
      <c r="F45" s="9">
        <v>1952</v>
      </c>
      <c r="G45" s="24" t="s">
        <v>772</v>
      </c>
      <c r="H45" s="24">
        <v>11</v>
      </c>
      <c r="I45" s="172">
        <v>825000</v>
      </c>
      <c r="J45" s="178">
        <v>1391904.8</v>
      </c>
      <c r="K45" s="50">
        <v>104</v>
      </c>
      <c r="L45" s="58" t="s">
        <v>1128</v>
      </c>
      <c r="M45" s="63" t="s">
        <v>81</v>
      </c>
      <c r="N45" s="67" t="s">
        <v>87</v>
      </c>
      <c r="O45" s="9" t="s">
        <v>665</v>
      </c>
      <c r="P45" s="24" t="s">
        <v>666</v>
      </c>
      <c r="Q45" s="18">
        <v>36</v>
      </c>
      <c r="R45" s="24">
        <v>20</v>
      </c>
      <c r="S45" s="117">
        <v>26</v>
      </c>
      <c r="T45" s="127" t="s">
        <v>1252</v>
      </c>
      <c r="U45" s="140" t="s">
        <v>214</v>
      </c>
      <c r="V45" s="126">
        <v>40274</v>
      </c>
      <c r="W45" s="126">
        <v>40224</v>
      </c>
      <c r="X45" s="146" t="s">
        <v>522</v>
      </c>
      <c r="Y45" s="139">
        <v>40268</v>
      </c>
      <c r="Z45" s="126">
        <v>40288</v>
      </c>
      <c r="AA45" s="126" t="s">
        <v>522</v>
      </c>
      <c r="AB45" s="145">
        <v>40296</v>
      </c>
      <c r="AC45" s="145" t="s">
        <v>522</v>
      </c>
      <c r="AD45" s="126"/>
      <c r="AE45" s="139">
        <v>40234</v>
      </c>
      <c r="AF45" s="126">
        <v>40266</v>
      </c>
    </row>
    <row r="46" spans="1:32" x14ac:dyDescent="0.25">
      <c r="A46" s="18">
        <v>3</v>
      </c>
      <c r="B46" s="28" t="s">
        <v>823</v>
      </c>
      <c r="C46" s="17">
        <v>810101</v>
      </c>
      <c r="D46" s="24" t="s">
        <v>837</v>
      </c>
      <c r="E46" s="24" t="s">
        <v>860</v>
      </c>
      <c r="F46" s="9">
        <v>1962</v>
      </c>
      <c r="G46" s="24" t="s">
        <v>772</v>
      </c>
      <c r="H46" s="24">
        <v>12</v>
      </c>
      <c r="I46" s="172">
        <v>600000</v>
      </c>
      <c r="J46" s="178">
        <v>1164381.8999999999</v>
      </c>
      <c r="K46" s="50">
        <v>87</v>
      </c>
      <c r="L46" s="58" t="s">
        <v>1129</v>
      </c>
      <c r="M46" s="63" t="s">
        <v>81</v>
      </c>
      <c r="N46" s="67" t="s">
        <v>82</v>
      </c>
      <c r="O46" s="9" t="s">
        <v>665</v>
      </c>
      <c r="P46" s="24" t="s">
        <v>666</v>
      </c>
      <c r="Q46" s="18">
        <v>34</v>
      </c>
      <c r="R46" s="24">
        <v>18</v>
      </c>
      <c r="S46" s="117">
        <v>26</v>
      </c>
      <c r="T46" s="127" t="s">
        <v>439</v>
      </c>
      <c r="U46" s="140" t="s">
        <v>215</v>
      </c>
      <c r="V46" s="126">
        <v>40280</v>
      </c>
      <c r="W46" s="126">
        <v>40227</v>
      </c>
      <c r="X46" s="146" t="s">
        <v>422</v>
      </c>
      <c r="Y46" s="139">
        <v>40268</v>
      </c>
      <c r="Z46" s="126">
        <v>40288</v>
      </c>
      <c r="AA46" s="126" t="s">
        <v>422</v>
      </c>
      <c r="AB46" s="145">
        <v>40289</v>
      </c>
      <c r="AC46" s="145" t="s">
        <v>522</v>
      </c>
      <c r="AD46" s="126"/>
      <c r="AE46" s="139">
        <v>40234</v>
      </c>
      <c r="AF46" s="126">
        <v>40266</v>
      </c>
    </row>
    <row r="47" spans="1:32" x14ac:dyDescent="0.25">
      <c r="A47" s="18">
        <v>3</v>
      </c>
      <c r="B47" s="28" t="s">
        <v>823</v>
      </c>
      <c r="C47" s="17">
        <v>810034</v>
      </c>
      <c r="D47" s="24" t="s">
        <v>838</v>
      </c>
      <c r="E47" s="24" t="s">
        <v>861</v>
      </c>
      <c r="F47" s="9">
        <v>1950</v>
      </c>
      <c r="G47" s="24" t="s">
        <v>772</v>
      </c>
      <c r="H47" s="24">
        <v>13</v>
      </c>
      <c r="I47" s="172">
        <v>575000</v>
      </c>
      <c r="J47" s="178">
        <v>695952.4</v>
      </c>
      <c r="K47" s="50">
        <v>52</v>
      </c>
      <c r="L47" s="58" t="s">
        <v>1130</v>
      </c>
      <c r="M47" s="63" t="s">
        <v>81</v>
      </c>
      <c r="N47" s="67" t="s">
        <v>82</v>
      </c>
      <c r="O47" s="9" t="s">
        <v>665</v>
      </c>
      <c r="P47" s="24" t="s">
        <v>666</v>
      </c>
      <c r="Q47" s="18">
        <v>26</v>
      </c>
      <c r="R47" s="24">
        <v>32</v>
      </c>
      <c r="S47" s="117">
        <v>36</v>
      </c>
      <c r="T47" s="127" t="s">
        <v>175</v>
      </c>
      <c r="U47" s="140" t="s">
        <v>216</v>
      </c>
      <c r="V47" s="126">
        <v>40253</v>
      </c>
      <c r="W47" s="126">
        <v>40224</v>
      </c>
      <c r="X47" s="146" t="s">
        <v>422</v>
      </c>
      <c r="Y47" s="139">
        <v>40268</v>
      </c>
      <c r="Z47" s="126">
        <v>40288</v>
      </c>
      <c r="AA47" s="126" t="s">
        <v>422</v>
      </c>
      <c r="AB47" s="145">
        <v>40296</v>
      </c>
      <c r="AC47" s="145" t="s">
        <v>522</v>
      </c>
      <c r="AD47" s="126"/>
      <c r="AE47" s="139">
        <v>40234</v>
      </c>
      <c r="AF47" s="126">
        <v>40266</v>
      </c>
    </row>
    <row r="48" spans="1:32" x14ac:dyDescent="0.25">
      <c r="A48" s="18">
        <v>3</v>
      </c>
      <c r="B48" s="28" t="s">
        <v>823</v>
      </c>
      <c r="C48" s="17">
        <v>810105</v>
      </c>
      <c r="D48" s="24" t="s">
        <v>839</v>
      </c>
      <c r="E48" s="24" t="s">
        <v>860</v>
      </c>
      <c r="F48" s="9">
        <v>1950</v>
      </c>
      <c r="G48" s="24" t="s">
        <v>772</v>
      </c>
      <c r="H48" s="24">
        <v>14</v>
      </c>
      <c r="I48" s="172">
        <v>675000</v>
      </c>
      <c r="J48" s="178">
        <v>923475.3</v>
      </c>
      <c r="K48" s="50">
        <v>69</v>
      </c>
      <c r="L48" s="58" t="s">
        <v>1131</v>
      </c>
      <c r="M48" s="63" t="s">
        <v>81</v>
      </c>
      <c r="N48" s="67" t="s">
        <v>82</v>
      </c>
      <c r="O48" s="9" t="s">
        <v>665</v>
      </c>
      <c r="P48" s="24" t="s">
        <v>666</v>
      </c>
      <c r="Q48" s="18">
        <v>27</v>
      </c>
      <c r="R48" s="24">
        <v>26</v>
      </c>
      <c r="S48" s="117">
        <v>38</v>
      </c>
      <c r="T48" s="127" t="s">
        <v>440</v>
      </c>
      <c r="U48" s="140" t="s">
        <v>217</v>
      </c>
      <c r="V48" s="126">
        <v>40275</v>
      </c>
      <c r="W48" s="126">
        <v>40227</v>
      </c>
      <c r="X48" s="146" t="s">
        <v>422</v>
      </c>
      <c r="Y48" s="139">
        <v>40268</v>
      </c>
      <c r="Z48" s="126">
        <v>40288</v>
      </c>
      <c r="AA48" s="126" t="s">
        <v>522</v>
      </c>
      <c r="AB48" s="145">
        <v>40296</v>
      </c>
      <c r="AC48" s="145" t="s">
        <v>522</v>
      </c>
      <c r="AD48" s="126"/>
      <c r="AE48" s="139">
        <v>40234</v>
      </c>
      <c r="AF48" s="126">
        <v>40266</v>
      </c>
    </row>
    <row r="49" spans="1:34" x14ac:dyDescent="0.25">
      <c r="A49" s="18">
        <v>3</v>
      </c>
      <c r="B49" s="28" t="s">
        <v>824</v>
      </c>
      <c r="C49" s="17">
        <v>300097</v>
      </c>
      <c r="D49" s="24" t="s">
        <v>840</v>
      </c>
      <c r="E49" s="24" t="s">
        <v>862</v>
      </c>
      <c r="F49" s="9">
        <v>1953</v>
      </c>
      <c r="G49" s="24" t="s">
        <v>772</v>
      </c>
      <c r="H49" s="24">
        <v>15</v>
      </c>
      <c r="I49" s="172">
        <v>700000</v>
      </c>
      <c r="J49" s="178">
        <v>1150998.2</v>
      </c>
      <c r="K49" s="50">
        <v>86</v>
      </c>
      <c r="L49" s="58" t="s">
        <v>1121</v>
      </c>
      <c r="M49" s="63" t="s">
        <v>81</v>
      </c>
      <c r="N49" s="67" t="s">
        <v>82</v>
      </c>
      <c r="O49" s="9" t="s">
        <v>665</v>
      </c>
      <c r="P49" s="24" t="s">
        <v>666</v>
      </c>
      <c r="Q49" s="18">
        <v>24</v>
      </c>
      <c r="R49" s="24">
        <v>18</v>
      </c>
      <c r="S49" s="117">
        <v>27</v>
      </c>
      <c r="T49" s="127" t="s">
        <v>441</v>
      </c>
      <c r="U49" s="140" t="s">
        <v>218</v>
      </c>
      <c r="V49" s="126">
        <v>40252</v>
      </c>
      <c r="W49" s="126">
        <v>40224</v>
      </c>
      <c r="X49" s="146" t="s">
        <v>422</v>
      </c>
      <c r="Y49" s="139">
        <v>40268</v>
      </c>
      <c r="Z49" s="126">
        <v>40288</v>
      </c>
      <c r="AA49" s="126" t="s">
        <v>522</v>
      </c>
      <c r="AB49" s="145">
        <v>40296</v>
      </c>
      <c r="AC49" s="145" t="s">
        <v>522</v>
      </c>
      <c r="AD49" s="126"/>
      <c r="AE49" s="139">
        <v>40234</v>
      </c>
      <c r="AF49" s="126">
        <v>40266</v>
      </c>
    </row>
    <row r="50" spans="1:34" x14ac:dyDescent="0.25">
      <c r="A50" s="18">
        <v>3</v>
      </c>
      <c r="B50" s="28" t="s">
        <v>824</v>
      </c>
      <c r="C50" s="17">
        <v>300069</v>
      </c>
      <c r="D50" s="24" t="s">
        <v>841</v>
      </c>
      <c r="E50" s="24" t="s">
        <v>863</v>
      </c>
      <c r="F50" s="9">
        <v>1966</v>
      </c>
      <c r="G50" s="24" t="s">
        <v>772</v>
      </c>
      <c r="H50" s="24">
        <v>16</v>
      </c>
      <c r="I50" s="172">
        <v>550000</v>
      </c>
      <c r="J50" s="178">
        <v>709336.1</v>
      </c>
      <c r="K50" s="50">
        <v>53</v>
      </c>
      <c r="L50" s="58" t="s">
        <v>1132</v>
      </c>
      <c r="M50" s="63" t="s">
        <v>81</v>
      </c>
      <c r="N50" s="67" t="s">
        <v>82</v>
      </c>
      <c r="O50" s="9" t="s">
        <v>665</v>
      </c>
      <c r="P50" s="24" t="s">
        <v>666</v>
      </c>
      <c r="Q50" s="18">
        <v>53</v>
      </c>
      <c r="R50" s="24">
        <v>18</v>
      </c>
      <c r="S50" s="117">
        <v>26</v>
      </c>
      <c r="T50" s="127" t="s">
        <v>442</v>
      </c>
      <c r="U50" s="140" t="s">
        <v>219</v>
      </c>
      <c r="V50" s="126">
        <v>40253</v>
      </c>
      <c r="W50" s="126">
        <v>40224</v>
      </c>
      <c r="X50" s="146" t="s">
        <v>422</v>
      </c>
      <c r="Y50" s="139">
        <v>40268</v>
      </c>
      <c r="Z50" s="126">
        <v>40288</v>
      </c>
      <c r="AA50" s="126" t="s">
        <v>522</v>
      </c>
      <c r="AB50" s="145">
        <v>40289</v>
      </c>
      <c r="AC50" s="145" t="s">
        <v>522</v>
      </c>
      <c r="AD50" s="126"/>
      <c r="AE50" s="139">
        <v>40234</v>
      </c>
      <c r="AF50" s="126">
        <v>40266</v>
      </c>
    </row>
    <row r="51" spans="1:34" x14ac:dyDescent="0.25">
      <c r="A51" s="18">
        <v>3</v>
      </c>
      <c r="B51" s="28" t="s">
        <v>823</v>
      </c>
      <c r="C51" s="17">
        <v>810177</v>
      </c>
      <c r="D51" s="24" t="s">
        <v>842</v>
      </c>
      <c r="E51" s="24" t="s">
        <v>864</v>
      </c>
      <c r="F51" s="9">
        <v>1951</v>
      </c>
      <c r="G51" s="24" t="s">
        <v>772</v>
      </c>
      <c r="H51" s="24">
        <v>17</v>
      </c>
      <c r="I51" s="172">
        <v>550000</v>
      </c>
      <c r="J51" s="178">
        <v>1164381.8999999999</v>
      </c>
      <c r="K51" s="50">
        <v>87</v>
      </c>
      <c r="L51" s="58" t="s">
        <v>1133</v>
      </c>
      <c r="M51" s="63" t="s">
        <v>81</v>
      </c>
      <c r="N51" s="67" t="s">
        <v>82</v>
      </c>
      <c r="O51" s="9" t="s">
        <v>665</v>
      </c>
      <c r="P51" s="24" t="s">
        <v>666</v>
      </c>
      <c r="Q51" s="18">
        <v>19</v>
      </c>
      <c r="R51" s="24">
        <v>25</v>
      </c>
      <c r="S51" s="117">
        <v>37</v>
      </c>
      <c r="T51" s="127" t="s">
        <v>1255</v>
      </c>
      <c r="U51" s="140" t="s">
        <v>207</v>
      </c>
      <c r="V51" s="126">
        <v>40256</v>
      </c>
      <c r="W51" s="126">
        <v>40227</v>
      </c>
      <c r="X51" s="146" t="s">
        <v>422</v>
      </c>
      <c r="Y51" s="139">
        <v>40268</v>
      </c>
      <c r="Z51" s="126">
        <v>40288</v>
      </c>
      <c r="AA51" s="126" t="s">
        <v>522</v>
      </c>
      <c r="AB51" s="145">
        <v>40296</v>
      </c>
      <c r="AC51" s="145" t="s">
        <v>522</v>
      </c>
      <c r="AD51" s="126"/>
      <c r="AE51" s="139">
        <v>40234</v>
      </c>
      <c r="AF51" s="126">
        <v>40266</v>
      </c>
    </row>
    <row r="52" spans="1:34" s="147" customFormat="1" ht="26.4" x14ac:dyDescent="0.25">
      <c r="A52" s="18">
        <v>4</v>
      </c>
      <c r="B52" s="142" t="s">
        <v>638</v>
      </c>
      <c r="C52" s="40">
        <v>970065</v>
      </c>
      <c r="D52" s="142" t="s">
        <v>696</v>
      </c>
      <c r="E52" s="25" t="s">
        <v>58</v>
      </c>
      <c r="F52" s="18">
        <v>1961</v>
      </c>
      <c r="G52" s="24" t="s">
        <v>772</v>
      </c>
      <c r="H52" s="24">
        <v>1</v>
      </c>
      <c r="I52" s="156">
        <v>650000</v>
      </c>
      <c r="J52" s="180">
        <v>483717.6</v>
      </c>
      <c r="K52" s="51">
        <v>36</v>
      </c>
      <c r="L52" s="59" t="s">
        <v>1171</v>
      </c>
      <c r="M52" s="143" t="s">
        <v>81</v>
      </c>
      <c r="N52" s="144" t="s">
        <v>90</v>
      </c>
      <c r="O52" s="18" t="s">
        <v>666</v>
      </c>
      <c r="P52" s="25" t="s">
        <v>667</v>
      </c>
      <c r="Q52" s="18">
        <v>37</v>
      </c>
      <c r="R52" s="25">
        <v>15</v>
      </c>
      <c r="S52" s="118">
        <v>22</v>
      </c>
      <c r="T52" s="121" t="s">
        <v>1258</v>
      </c>
      <c r="U52" s="140" t="s">
        <v>220</v>
      </c>
      <c r="V52" s="145">
        <v>40261</v>
      </c>
      <c r="W52" s="145">
        <v>40227</v>
      </c>
      <c r="X52" s="146" t="s">
        <v>522</v>
      </c>
      <c r="Y52" s="146">
        <v>40268</v>
      </c>
      <c r="Z52" s="145">
        <v>40281</v>
      </c>
      <c r="AA52" s="145" t="s">
        <v>522</v>
      </c>
      <c r="AB52" s="145">
        <v>40294</v>
      </c>
      <c r="AC52" s="145" t="s">
        <v>522</v>
      </c>
      <c r="AD52" s="145">
        <v>40296</v>
      </c>
      <c r="AE52" s="146">
        <v>40234</v>
      </c>
      <c r="AF52" s="145">
        <v>40268</v>
      </c>
      <c r="AH52"/>
    </row>
    <row r="53" spans="1:34" s="147" customFormat="1" ht="26.4" x14ac:dyDescent="0.25">
      <c r="A53" s="18">
        <v>4</v>
      </c>
      <c r="B53" s="142" t="s">
        <v>638</v>
      </c>
      <c r="C53" s="40">
        <v>970066</v>
      </c>
      <c r="D53" s="142" t="s">
        <v>696</v>
      </c>
      <c r="E53" s="25" t="s">
        <v>58</v>
      </c>
      <c r="F53" s="18">
        <v>1961</v>
      </c>
      <c r="G53" s="24" t="s">
        <v>772</v>
      </c>
      <c r="H53" s="24">
        <v>2</v>
      </c>
      <c r="I53" s="156">
        <v>725000</v>
      </c>
      <c r="J53" s="180">
        <v>712139.8</v>
      </c>
      <c r="K53" s="51">
        <v>53</v>
      </c>
      <c r="L53" s="59" t="s">
        <v>1168</v>
      </c>
      <c r="M53" s="143" t="s">
        <v>81</v>
      </c>
      <c r="N53" s="144" t="s">
        <v>90</v>
      </c>
      <c r="O53" s="18" t="s">
        <v>666</v>
      </c>
      <c r="P53" s="25" t="s">
        <v>667</v>
      </c>
      <c r="Q53" s="18">
        <v>44</v>
      </c>
      <c r="R53" s="25">
        <v>17</v>
      </c>
      <c r="S53" s="118">
        <v>25</v>
      </c>
      <c r="T53" s="121" t="s">
        <v>1259</v>
      </c>
      <c r="U53" s="140" t="s">
        <v>220</v>
      </c>
      <c r="V53" s="145">
        <v>40261</v>
      </c>
      <c r="W53" s="145">
        <v>40227</v>
      </c>
      <c r="X53" s="146" t="s">
        <v>522</v>
      </c>
      <c r="Y53" s="146">
        <v>40268</v>
      </c>
      <c r="Z53" s="145">
        <v>40281</v>
      </c>
      <c r="AA53" s="145" t="s">
        <v>522</v>
      </c>
      <c r="AB53" s="145">
        <v>40294</v>
      </c>
      <c r="AC53" s="145" t="s">
        <v>522</v>
      </c>
      <c r="AD53" s="145">
        <v>40296</v>
      </c>
      <c r="AE53" s="146">
        <v>40234</v>
      </c>
      <c r="AF53" s="145">
        <v>40268</v>
      </c>
      <c r="AH53"/>
    </row>
    <row r="54" spans="1:34" s="147" customFormat="1" ht="26.4" x14ac:dyDescent="0.25">
      <c r="A54" s="18">
        <v>4</v>
      </c>
      <c r="B54" s="142" t="s">
        <v>46</v>
      </c>
      <c r="C54" s="40">
        <v>630025</v>
      </c>
      <c r="D54" s="142" t="s">
        <v>49</v>
      </c>
      <c r="E54" s="25" t="s">
        <v>61</v>
      </c>
      <c r="F54" s="18">
        <v>1950</v>
      </c>
      <c r="G54" s="24" t="s">
        <v>772</v>
      </c>
      <c r="H54" s="24">
        <v>6</v>
      </c>
      <c r="I54" s="156">
        <v>600000</v>
      </c>
      <c r="J54" s="180">
        <v>709336.1</v>
      </c>
      <c r="K54" s="51">
        <v>53</v>
      </c>
      <c r="L54" s="59" t="s">
        <v>1168</v>
      </c>
      <c r="M54" s="143" t="s">
        <v>81</v>
      </c>
      <c r="N54" s="144" t="s">
        <v>82</v>
      </c>
      <c r="O54" s="18" t="s">
        <v>665</v>
      </c>
      <c r="P54" s="25" t="s">
        <v>666</v>
      </c>
      <c r="Q54" s="18">
        <v>39</v>
      </c>
      <c r="R54" s="25">
        <v>10</v>
      </c>
      <c r="S54" s="118">
        <v>17</v>
      </c>
      <c r="T54" s="121" t="s">
        <v>465</v>
      </c>
      <c r="U54" s="140" t="s">
        <v>224</v>
      </c>
      <c r="V54" s="145">
        <v>40252</v>
      </c>
      <c r="W54" s="145">
        <v>40226</v>
      </c>
      <c r="X54" s="146" t="s">
        <v>422</v>
      </c>
      <c r="Y54" s="146">
        <v>40268</v>
      </c>
      <c r="Z54" s="145">
        <v>40281</v>
      </c>
      <c r="AA54" s="145" t="s">
        <v>522</v>
      </c>
      <c r="AB54" s="145">
        <v>40294</v>
      </c>
      <c r="AC54" s="145" t="s">
        <v>522</v>
      </c>
      <c r="AD54" s="145">
        <v>40296</v>
      </c>
      <c r="AE54" s="146">
        <v>40234</v>
      </c>
      <c r="AF54" s="145">
        <v>40268</v>
      </c>
      <c r="AH54"/>
    </row>
    <row r="55" spans="1:34" s="147" customFormat="1" ht="92.4" x14ac:dyDescent="0.25">
      <c r="A55" s="18">
        <v>4</v>
      </c>
      <c r="B55" s="142" t="s">
        <v>624</v>
      </c>
      <c r="C55" s="40">
        <v>500039</v>
      </c>
      <c r="D55" s="142" t="s">
        <v>697</v>
      </c>
      <c r="E55" s="25" t="s">
        <v>64</v>
      </c>
      <c r="F55" s="18">
        <v>1959</v>
      </c>
      <c r="G55" s="24" t="s">
        <v>772</v>
      </c>
      <c r="H55" s="24">
        <v>7</v>
      </c>
      <c r="I55" s="156">
        <v>625000</v>
      </c>
      <c r="J55" s="180">
        <v>850473.3</v>
      </c>
      <c r="K55" s="51">
        <v>69</v>
      </c>
      <c r="L55" s="59" t="s">
        <v>73</v>
      </c>
      <c r="M55" s="143" t="s">
        <v>81</v>
      </c>
      <c r="N55" s="144" t="s">
        <v>88</v>
      </c>
      <c r="O55" s="18" t="s">
        <v>666</v>
      </c>
      <c r="P55" s="25" t="s">
        <v>667</v>
      </c>
      <c r="Q55" s="18">
        <v>39</v>
      </c>
      <c r="R55" s="25">
        <v>12</v>
      </c>
      <c r="S55" s="118">
        <v>20</v>
      </c>
      <c r="T55" s="121" t="s">
        <v>713</v>
      </c>
      <c r="U55" s="140" t="s">
        <v>225</v>
      </c>
      <c r="V55" s="145">
        <v>40262</v>
      </c>
      <c r="W55" s="145">
        <v>40228</v>
      </c>
      <c r="X55" s="146" t="s">
        <v>422</v>
      </c>
      <c r="Y55" s="146">
        <v>40268</v>
      </c>
      <c r="Z55" s="145">
        <v>40277</v>
      </c>
      <c r="AA55" s="145" t="s">
        <v>522</v>
      </c>
      <c r="AB55" s="145">
        <v>40267</v>
      </c>
      <c r="AC55" s="145" t="s">
        <v>422</v>
      </c>
      <c r="AD55" s="145">
        <v>40296</v>
      </c>
      <c r="AE55" s="146">
        <v>40234</v>
      </c>
      <c r="AF55" s="145">
        <v>40268</v>
      </c>
      <c r="AH55"/>
    </row>
    <row r="56" spans="1:34" s="147" customFormat="1" ht="105.6" x14ac:dyDescent="0.25">
      <c r="A56" s="18">
        <v>4</v>
      </c>
      <c r="B56" s="142" t="s">
        <v>624</v>
      </c>
      <c r="C56" s="40">
        <v>500041</v>
      </c>
      <c r="D56" s="142" t="s">
        <v>697</v>
      </c>
      <c r="E56" s="25" t="s">
        <v>750</v>
      </c>
      <c r="F56" s="18">
        <v>1953</v>
      </c>
      <c r="G56" s="24" t="s">
        <v>772</v>
      </c>
      <c r="H56" s="24">
        <v>8</v>
      </c>
      <c r="I56" s="156">
        <v>650000</v>
      </c>
      <c r="J56" s="180">
        <v>854123.4</v>
      </c>
      <c r="K56" s="51">
        <v>69</v>
      </c>
      <c r="L56" s="59" t="s">
        <v>74</v>
      </c>
      <c r="M56" s="143" t="s">
        <v>81</v>
      </c>
      <c r="N56" s="144" t="s">
        <v>89</v>
      </c>
      <c r="O56" s="18" t="s">
        <v>665</v>
      </c>
      <c r="P56" s="25" t="s">
        <v>666</v>
      </c>
      <c r="Q56" s="18">
        <v>27</v>
      </c>
      <c r="R56" s="25">
        <v>12</v>
      </c>
      <c r="S56" s="118">
        <v>20</v>
      </c>
      <c r="T56" s="121" t="s">
        <v>714</v>
      </c>
      <c r="U56" s="140" t="s">
        <v>225</v>
      </c>
      <c r="V56" s="145">
        <v>40262</v>
      </c>
      <c r="W56" s="145">
        <v>40228</v>
      </c>
      <c r="X56" s="146" t="s">
        <v>422</v>
      </c>
      <c r="Y56" s="146">
        <v>40268</v>
      </c>
      <c r="Z56" s="145">
        <v>40278</v>
      </c>
      <c r="AA56" s="145" t="s">
        <v>522</v>
      </c>
      <c r="AB56" s="145">
        <v>40267</v>
      </c>
      <c r="AC56" s="145" t="s">
        <v>422</v>
      </c>
      <c r="AD56" s="145">
        <v>40296</v>
      </c>
      <c r="AE56" s="146">
        <v>40234</v>
      </c>
      <c r="AF56" s="145">
        <v>40268</v>
      </c>
      <c r="AH56"/>
    </row>
    <row r="57" spans="1:34" s="147" customFormat="1" ht="52.8" x14ac:dyDescent="0.25">
      <c r="A57" s="18">
        <v>4</v>
      </c>
      <c r="B57" s="142" t="s">
        <v>624</v>
      </c>
      <c r="C57" s="40">
        <v>500113</v>
      </c>
      <c r="D57" s="142" t="s">
        <v>50</v>
      </c>
      <c r="E57" s="25" t="s">
        <v>65</v>
      </c>
      <c r="F57" s="18">
        <v>1963</v>
      </c>
      <c r="G57" s="24" t="s">
        <v>772</v>
      </c>
      <c r="H57" s="24">
        <v>9</v>
      </c>
      <c r="I57" s="156">
        <v>625000</v>
      </c>
      <c r="J57" s="180">
        <v>522704.9</v>
      </c>
      <c r="K57" s="51">
        <v>41</v>
      </c>
      <c r="L57" s="59" t="s">
        <v>1164</v>
      </c>
      <c r="M57" s="143" t="s">
        <v>81</v>
      </c>
      <c r="N57" s="144" t="s">
        <v>82</v>
      </c>
      <c r="O57" s="18" t="s">
        <v>665</v>
      </c>
      <c r="P57" s="25" t="s">
        <v>667</v>
      </c>
      <c r="Q57" s="18">
        <v>4</v>
      </c>
      <c r="R57" s="25">
        <v>14</v>
      </c>
      <c r="S57" s="118">
        <v>18</v>
      </c>
      <c r="T57" s="121" t="s">
        <v>509</v>
      </c>
      <c r="U57" s="140" t="s">
        <v>226</v>
      </c>
      <c r="V57" s="145">
        <v>40262</v>
      </c>
      <c r="W57" s="145">
        <v>40231</v>
      </c>
      <c r="X57" s="146" t="s">
        <v>422</v>
      </c>
      <c r="Y57" s="146">
        <v>40268</v>
      </c>
      <c r="Z57" s="145">
        <v>40277</v>
      </c>
      <c r="AA57" s="145" t="s">
        <v>422</v>
      </c>
      <c r="AB57" s="126">
        <v>40282</v>
      </c>
      <c r="AC57" s="126" t="s">
        <v>522</v>
      </c>
      <c r="AD57" s="145">
        <v>40296</v>
      </c>
      <c r="AE57" s="146">
        <v>40234</v>
      </c>
      <c r="AF57" s="145">
        <v>40268</v>
      </c>
      <c r="AH57"/>
    </row>
    <row r="58" spans="1:34" s="147" customFormat="1" ht="26.4" x14ac:dyDescent="0.25">
      <c r="A58" s="18">
        <v>4</v>
      </c>
      <c r="B58" s="142" t="s">
        <v>46</v>
      </c>
      <c r="C58" s="40">
        <v>630156</v>
      </c>
      <c r="D58" s="142" t="s">
        <v>712</v>
      </c>
      <c r="E58" s="25" t="s">
        <v>62</v>
      </c>
      <c r="F58" s="18">
        <v>1956</v>
      </c>
      <c r="G58" s="24" t="s">
        <v>772</v>
      </c>
      <c r="H58" s="24">
        <v>10</v>
      </c>
      <c r="I58" s="156">
        <v>650000</v>
      </c>
      <c r="J58" s="180">
        <v>1222730.6000000001</v>
      </c>
      <c r="K58" s="51">
        <v>91</v>
      </c>
      <c r="L58" s="59" t="s">
        <v>1112</v>
      </c>
      <c r="M58" s="143" t="s">
        <v>81</v>
      </c>
      <c r="N58" s="144" t="s">
        <v>82</v>
      </c>
      <c r="O58" s="18" t="s">
        <v>665</v>
      </c>
      <c r="P58" s="25" t="s">
        <v>666</v>
      </c>
      <c r="Q58" s="18">
        <v>27</v>
      </c>
      <c r="R58" s="25">
        <v>26</v>
      </c>
      <c r="S58" s="118">
        <v>29</v>
      </c>
      <c r="T58" s="121" t="s">
        <v>466</v>
      </c>
      <c r="U58" s="140" t="s">
        <v>227</v>
      </c>
      <c r="V58" s="145">
        <v>40252</v>
      </c>
      <c r="W58" s="145">
        <v>40226</v>
      </c>
      <c r="X58" s="146" t="s">
        <v>422</v>
      </c>
      <c r="Y58" s="146">
        <v>40268</v>
      </c>
      <c r="Z58" s="145">
        <v>40281</v>
      </c>
      <c r="AA58" s="145" t="s">
        <v>522</v>
      </c>
      <c r="AB58" s="145">
        <v>40294</v>
      </c>
      <c r="AC58" s="145" t="s">
        <v>522</v>
      </c>
      <c r="AD58" s="145">
        <v>40296</v>
      </c>
      <c r="AE58" s="146">
        <v>40234</v>
      </c>
      <c r="AF58" s="145">
        <v>40268</v>
      </c>
      <c r="AH58"/>
    </row>
    <row r="59" spans="1:34" s="147" customFormat="1" x14ac:dyDescent="0.25">
      <c r="A59" s="18">
        <v>4</v>
      </c>
      <c r="B59" s="142" t="s">
        <v>637</v>
      </c>
      <c r="C59" s="40">
        <v>950121</v>
      </c>
      <c r="D59" s="142" t="s">
        <v>51</v>
      </c>
      <c r="E59" s="25" t="s">
        <v>68</v>
      </c>
      <c r="F59" s="18">
        <v>1950</v>
      </c>
      <c r="G59" s="24" t="s">
        <v>772</v>
      </c>
      <c r="H59" s="24">
        <v>11</v>
      </c>
      <c r="I59" s="156">
        <v>625000</v>
      </c>
      <c r="J59" s="180">
        <v>695952.4</v>
      </c>
      <c r="K59" s="51">
        <v>52</v>
      </c>
      <c r="L59" s="59" t="s">
        <v>78</v>
      </c>
      <c r="M59" s="143" t="s">
        <v>81</v>
      </c>
      <c r="N59" s="144" t="s">
        <v>82</v>
      </c>
      <c r="O59" s="18" t="s">
        <v>665</v>
      </c>
      <c r="P59" s="25" t="s">
        <v>666</v>
      </c>
      <c r="Q59" s="18">
        <v>19</v>
      </c>
      <c r="R59" s="25" t="s">
        <v>669</v>
      </c>
      <c r="S59" s="118" t="s">
        <v>669</v>
      </c>
      <c r="T59" s="137" t="s">
        <v>1261</v>
      </c>
      <c r="U59" s="140" t="s">
        <v>228</v>
      </c>
      <c r="V59" s="145">
        <v>40262</v>
      </c>
      <c r="W59" s="145">
        <v>40226</v>
      </c>
      <c r="X59" s="146" t="s">
        <v>522</v>
      </c>
      <c r="Y59" s="146">
        <v>40268</v>
      </c>
      <c r="Z59" s="145">
        <v>40281</v>
      </c>
      <c r="AA59" s="145" t="s">
        <v>522</v>
      </c>
      <c r="AB59" s="145">
        <v>40294</v>
      </c>
      <c r="AC59" s="145" t="s">
        <v>522</v>
      </c>
      <c r="AD59" s="145">
        <v>40296</v>
      </c>
      <c r="AE59" s="146">
        <v>40234</v>
      </c>
      <c r="AF59" s="145">
        <v>40268</v>
      </c>
      <c r="AH59"/>
    </row>
    <row r="60" spans="1:34" s="147" customFormat="1" x14ac:dyDescent="0.25">
      <c r="A60" s="18">
        <v>4</v>
      </c>
      <c r="B60" s="142" t="s">
        <v>624</v>
      </c>
      <c r="C60" s="40">
        <v>500011</v>
      </c>
      <c r="D60" s="142" t="s">
        <v>979</v>
      </c>
      <c r="E60" s="25" t="s">
        <v>750</v>
      </c>
      <c r="F60" s="18">
        <v>1970</v>
      </c>
      <c r="G60" s="24" t="s">
        <v>772</v>
      </c>
      <c r="H60" s="24">
        <v>12</v>
      </c>
      <c r="I60" s="156">
        <v>925000</v>
      </c>
      <c r="J60" s="180">
        <v>2061089.8</v>
      </c>
      <c r="K60" s="51">
        <v>161</v>
      </c>
      <c r="L60" s="59" t="s">
        <v>72</v>
      </c>
      <c r="M60" s="143" t="s">
        <v>81</v>
      </c>
      <c r="N60" s="144" t="s">
        <v>82</v>
      </c>
      <c r="O60" s="18" t="s">
        <v>665</v>
      </c>
      <c r="P60" s="25" t="s">
        <v>666</v>
      </c>
      <c r="Q60" s="18">
        <v>34</v>
      </c>
      <c r="R60" s="25">
        <v>18</v>
      </c>
      <c r="S60" s="118">
        <v>22</v>
      </c>
      <c r="T60" s="137" t="s">
        <v>1260</v>
      </c>
      <c r="U60" s="140" t="s">
        <v>229</v>
      </c>
      <c r="V60" s="145">
        <v>40262</v>
      </c>
      <c r="W60" s="145">
        <v>40228</v>
      </c>
      <c r="X60" s="146" t="s">
        <v>522</v>
      </c>
      <c r="Y60" s="146">
        <v>40268</v>
      </c>
      <c r="Z60" s="145">
        <v>40277</v>
      </c>
      <c r="AA60" s="145" t="s">
        <v>522</v>
      </c>
      <c r="AB60" s="145"/>
      <c r="AC60" s="145"/>
      <c r="AD60" s="145">
        <v>40296</v>
      </c>
      <c r="AE60" s="146">
        <v>40234</v>
      </c>
      <c r="AF60" s="145">
        <v>40268</v>
      </c>
      <c r="AH60"/>
    </row>
    <row r="61" spans="1:34" s="147" customFormat="1" ht="39.6" x14ac:dyDescent="0.25">
      <c r="A61" s="18">
        <v>4</v>
      </c>
      <c r="B61" s="142" t="s">
        <v>624</v>
      </c>
      <c r="C61" s="40">
        <v>500222</v>
      </c>
      <c r="D61" s="142" t="s">
        <v>52</v>
      </c>
      <c r="E61" s="25" t="s">
        <v>66</v>
      </c>
      <c r="F61" s="18">
        <v>1952</v>
      </c>
      <c r="G61" s="24" t="s">
        <v>772</v>
      </c>
      <c r="H61" s="24">
        <v>13</v>
      </c>
      <c r="I61" s="156">
        <v>625000</v>
      </c>
      <c r="J61" s="180">
        <v>940562</v>
      </c>
      <c r="K61" s="51">
        <v>70</v>
      </c>
      <c r="L61" s="59" t="s">
        <v>75</v>
      </c>
      <c r="M61" s="143" t="s">
        <v>81</v>
      </c>
      <c r="N61" s="144" t="s">
        <v>82</v>
      </c>
      <c r="O61" s="18" t="s">
        <v>665</v>
      </c>
      <c r="P61" s="25" t="s">
        <v>666</v>
      </c>
      <c r="Q61" s="18">
        <v>36</v>
      </c>
      <c r="R61" s="25">
        <v>16</v>
      </c>
      <c r="S61" s="118">
        <v>24</v>
      </c>
      <c r="T61" s="121" t="s">
        <v>467</v>
      </c>
      <c r="U61" s="140" t="s">
        <v>230</v>
      </c>
      <c r="V61" s="145">
        <v>40262</v>
      </c>
      <c r="W61" s="145">
        <v>40231</v>
      </c>
      <c r="X61" s="146" t="s">
        <v>422</v>
      </c>
      <c r="Y61" s="146">
        <v>40268</v>
      </c>
      <c r="Z61" s="145">
        <v>40278</v>
      </c>
      <c r="AA61" s="145" t="s">
        <v>522</v>
      </c>
      <c r="AB61" s="145">
        <v>40294</v>
      </c>
      <c r="AC61" s="145" t="s">
        <v>522</v>
      </c>
      <c r="AD61" s="145">
        <v>40296</v>
      </c>
      <c r="AE61" s="146">
        <v>40234</v>
      </c>
      <c r="AF61" s="145">
        <v>40268</v>
      </c>
      <c r="AH61"/>
    </row>
    <row r="62" spans="1:34" s="147" customFormat="1" x14ac:dyDescent="0.25">
      <c r="A62" s="18">
        <v>4</v>
      </c>
      <c r="B62" s="142" t="s">
        <v>45</v>
      </c>
      <c r="C62" s="40">
        <v>320059</v>
      </c>
      <c r="D62" s="142" t="s">
        <v>688</v>
      </c>
      <c r="E62" s="25" t="s">
        <v>57</v>
      </c>
      <c r="F62" s="18">
        <v>1961</v>
      </c>
      <c r="G62" s="24" t="s">
        <v>772</v>
      </c>
      <c r="H62" s="24">
        <v>14</v>
      </c>
      <c r="I62" s="156">
        <v>650000</v>
      </c>
      <c r="J62" s="180">
        <v>695952.4</v>
      </c>
      <c r="K62" s="51">
        <v>52</v>
      </c>
      <c r="L62" s="59" t="s">
        <v>69</v>
      </c>
      <c r="M62" s="143" t="s">
        <v>81</v>
      </c>
      <c r="N62" s="144" t="s">
        <v>82</v>
      </c>
      <c r="O62" s="18" t="s">
        <v>665</v>
      </c>
      <c r="P62" s="25" t="s">
        <v>666</v>
      </c>
      <c r="Q62" s="18">
        <v>26</v>
      </c>
      <c r="R62" s="25" t="s">
        <v>669</v>
      </c>
      <c r="S62" s="118" t="s">
        <v>669</v>
      </c>
      <c r="T62" s="121" t="s">
        <v>443</v>
      </c>
      <c r="U62" s="140" t="s">
        <v>231</v>
      </c>
      <c r="V62" s="145">
        <v>40253</v>
      </c>
      <c r="W62" s="145">
        <v>40225</v>
      </c>
      <c r="X62" s="146" t="s">
        <v>422</v>
      </c>
      <c r="Y62" s="146">
        <v>40268</v>
      </c>
      <c r="Z62" s="145">
        <v>40277</v>
      </c>
      <c r="AA62" s="145" t="s">
        <v>522</v>
      </c>
      <c r="AB62" s="145">
        <v>40294</v>
      </c>
      <c r="AC62" s="145" t="s">
        <v>522</v>
      </c>
      <c r="AD62" s="145">
        <v>40296</v>
      </c>
      <c r="AE62" s="146">
        <v>40234</v>
      </c>
      <c r="AF62" s="145">
        <v>40268</v>
      </c>
      <c r="AH62"/>
    </row>
    <row r="63" spans="1:34" s="147" customFormat="1" ht="39.6" x14ac:dyDescent="0.25">
      <c r="A63" s="18">
        <v>4</v>
      </c>
      <c r="B63" s="142" t="s">
        <v>46</v>
      </c>
      <c r="C63" s="40">
        <v>630026</v>
      </c>
      <c r="D63" s="142" t="s">
        <v>49</v>
      </c>
      <c r="E63" s="25" t="s">
        <v>63</v>
      </c>
      <c r="F63" s="18">
        <v>1951</v>
      </c>
      <c r="G63" s="24" t="s">
        <v>772</v>
      </c>
      <c r="H63" s="24">
        <v>15</v>
      </c>
      <c r="I63" s="156">
        <v>650000</v>
      </c>
      <c r="J63" s="180">
        <v>1217916.7</v>
      </c>
      <c r="K63" s="51">
        <v>91</v>
      </c>
      <c r="L63" s="59" t="s">
        <v>76</v>
      </c>
      <c r="M63" s="143" t="s">
        <v>81</v>
      </c>
      <c r="N63" s="144" t="s">
        <v>82</v>
      </c>
      <c r="O63" s="18" t="s">
        <v>666</v>
      </c>
      <c r="P63" s="25" t="s">
        <v>666</v>
      </c>
      <c r="Q63" s="18">
        <v>41</v>
      </c>
      <c r="R63" s="25">
        <v>13</v>
      </c>
      <c r="S63" s="118">
        <v>21</v>
      </c>
      <c r="T63" s="121" t="s">
        <v>468</v>
      </c>
      <c r="U63" s="140" t="s">
        <v>224</v>
      </c>
      <c r="V63" s="145">
        <v>40252</v>
      </c>
      <c r="W63" s="145">
        <v>40226</v>
      </c>
      <c r="X63" s="146" t="s">
        <v>422</v>
      </c>
      <c r="Y63" s="146">
        <v>40268</v>
      </c>
      <c r="Z63" s="145">
        <v>40281</v>
      </c>
      <c r="AA63" s="145" t="s">
        <v>522</v>
      </c>
      <c r="AB63" s="145">
        <v>40294</v>
      </c>
      <c r="AC63" s="145" t="s">
        <v>522</v>
      </c>
      <c r="AD63" s="145">
        <v>40296</v>
      </c>
      <c r="AE63" s="146">
        <v>40234</v>
      </c>
      <c r="AF63" s="145">
        <v>40268</v>
      </c>
      <c r="AH63"/>
    </row>
    <row r="64" spans="1:34" s="147" customFormat="1" x14ac:dyDescent="0.25">
      <c r="A64" s="18">
        <v>4</v>
      </c>
      <c r="B64" s="142" t="s">
        <v>638</v>
      </c>
      <c r="C64" s="40">
        <v>970109</v>
      </c>
      <c r="D64" s="142" t="s">
        <v>53</v>
      </c>
      <c r="E64" s="25" t="s">
        <v>937</v>
      </c>
      <c r="F64" s="18">
        <v>1940</v>
      </c>
      <c r="G64" s="24" t="s">
        <v>772</v>
      </c>
      <c r="H64" s="24">
        <v>16</v>
      </c>
      <c r="I64" s="156">
        <v>875000</v>
      </c>
      <c r="J64" s="180">
        <v>1174591.6000000001</v>
      </c>
      <c r="K64" s="51">
        <v>91</v>
      </c>
      <c r="L64" s="59" t="s">
        <v>79</v>
      </c>
      <c r="M64" s="143" t="s">
        <v>81</v>
      </c>
      <c r="N64" s="144" t="s">
        <v>82</v>
      </c>
      <c r="O64" s="18" t="s">
        <v>665</v>
      </c>
      <c r="P64" s="25" t="s">
        <v>666</v>
      </c>
      <c r="Q64" s="18">
        <v>36</v>
      </c>
      <c r="R64" s="25">
        <v>13</v>
      </c>
      <c r="S64" s="118">
        <v>17</v>
      </c>
      <c r="T64" s="137" t="s">
        <v>444</v>
      </c>
      <c r="U64" s="140" t="s">
        <v>232</v>
      </c>
      <c r="V64" s="145">
        <v>40260</v>
      </c>
      <c r="W64" s="145">
        <v>40225</v>
      </c>
      <c r="X64" s="146" t="s">
        <v>422</v>
      </c>
      <c r="Y64" s="146">
        <v>40268</v>
      </c>
      <c r="Z64" s="145">
        <v>40281</v>
      </c>
      <c r="AA64" s="145" t="s">
        <v>522</v>
      </c>
      <c r="AB64" s="145">
        <v>40294</v>
      </c>
      <c r="AC64" s="145" t="s">
        <v>522</v>
      </c>
      <c r="AD64" s="145">
        <v>40296</v>
      </c>
      <c r="AE64" s="146">
        <v>40234</v>
      </c>
      <c r="AF64" s="145">
        <v>40268</v>
      </c>
      <c r="AH64"/>
    </row>
    <row r="65" spans="1:34" s="147" customFormat="1" ht="26.4" x14ac:dyDescent="0.25">
      <c r="A65" s="18">
        <v>4</v>
      </c>
      <c r="B65" s="142" t="s">
        <v>637</v>
      </c>
      <c r="C65" s="40">
        <v>950025</v>
      </c>
      <c r="D65" s="142" t="s">
        <v>54</v>
      </c>
      <c r="E65" s="25" t="s">
        <v>67</v>
      </c>
      <c r="F65" s="18">
        <v>1971</v>
      </c>
      <c r="G65" s="24" t="s">
        <v>772</v>
      </c>
      <c r="H65" s="24">
        <v>17</v>
      </c>
      <c r="I65" s="156">
        <v>675000</v>
      </c>
      <c r="J65" s="180">
        <v>1463425.6</v>
      </c>
      <c r="K65" s="51">
        <v>91</v>
      </c>
      <c r="L65" s="59" t="s">
        <v>77</v>
      </c>
      <c r="M65" s="143" t="s">
        <v>81</v>
      </c>
      <c r="N65" s="144" t="s">
        <v>82</v>
      </c>
      <c r="O65" s="18" t="s">
        <v>665</v>
      </c>
      <c r="P65" s="25" t="s">
        <v>666</v>
      </c>
      <c r="Q65" s="18">
        <v>33</v>
      </c>
      <c r="R65" s="25">
        <v>21</v>
      </c>
      <c r="S65" s="118">
        <v>24</v>
      </c>
      <c r="T65" s="137" t="s">
        <v>1262</v>
      </c>
      <c r="U65" s="140" t="s">
        <v>228</v>
      </c>
      <c r="V65" s="145">
        <v>40262</v>
      </c>
      <c r="W65" s="145">
        <v>40225</v>
      </c>
      <c r="X65" s="146" t="s">
        <v>522</v>
      </c>
      <c r="Y65" s="146">
        <v>40268</v>
      </c>
      <c r="Z65" s="145">
        <v>40281</v>
      </c>
      <c r="AA65" s="145" t="s">
        <v>522</v>
      </c>
      <c r="AB65" s="145">
        <v>40294</v>
      </c>
      <c r="AC65" s="145" t="s">
        <v>522</v>
      </c>
      <c r="AD65" s="145">
        <v>40296</v>
      </c>
      <c r="AE65" s="146">
        <v>40234</v>
      </c>
      <c r="AF65" s="145">
        <v>40268</v>
      </c>
      <c r="AH65"/>
    </row>
    <row r="66" spans="1:34" s="153" customFormat="1" ht="26.4" x14ac:dyDescent="0.25">
      <c r="A66" s="69">
        <v>5</v>
      </c>
      <c r="B66" s="148" t="s">
        <v>822</v>
      </c>
      <c r="C66" s="70">
        <v>340075</v>
      </c>
      <c r="D66" s="148" t="s">
        <v>843</v>
      </c>
      <c r="E66" s="69" t="s">
        <v>112</v>
      </c>
      <c r="F66" s="69">
        <v>1954</v>
      </c>
      <c r="G66" s="149" t="s">
        <v>772</v>
      </c>
      <c r="H66" s="69">
        <v>1</v>
      </c>
      <c r="I66" s="157">
        <v>775000</v>
      </c>
      <c r="J66" s="181">
        <v>650000</v>
      </c>
      <c r="K66" s="69">
        <v>91</v>
      </c>
      <c r="L66" s="150" t="s">
        <v>122</v>
      </c>
      <c r="M66" s="151" t="s">
        <v>81</v>
      </c>
      <c r="N66" s="97" t="s">
        <v>121</v>
      </c>
      <c r="O66" s="69" t="s">
        <v>665</v>
      </c>
      <c r="P66" s="69" t="s">
        <v>666</v>
      </c>
      <c r="Q66" s="69">
        <v>31</v>
      </c>
      <c r="R66" s="69">
        <v>13</v>
      </c>
      <c r="S66" s="152">
        <v>16</v>
      </c>
      <c r="T66" s="121" t="s">
        <v>715</v>
      </c>
      <c r="U66" s="69" t="s">
        <v>233</v>
      </c>
      <c r="V66" s="145">
        <v>40254</v>
      </c>
      <c r="W66" s="145">
        <v>40235</v>
      </c>
      <c r="X66" s="146" t="s">
        <v>422</v>
      </c>
      <c r="Y66" s="146">
        <v>40268</v>
      </c>
      <c r="Z66" s="145">
        <v>40281</v>
      </c>
      <c r="AA66" s="145" t="s">
        <v>422</v>
      </c>
      <c r="AB66" s="145">
        <v>40276</v>
      </c>
      <c r="AC66" s="145" t="s">
        <v>522</v>
      </c>
      <c r="AD66" s="145">
        <v>40305</v>
      </c>
      <c r="AE66" s="146">
        <v>40234</v>
      </c>
      <c r="AF66" s="145">
        <v>40268</v>
      </c>
      <c r="AH66"/>
    </row>
    <row r="67" spans="1:34" s="147" customFormat="1" x14ac:dyDescent="0.25">
      <c r="A67" s="18">
        <v>5</v>
      </c>
      <c r="B67" s="142" t="s">
        <v>822</v>
      </c>
      <c r="C67" s="40">
        <v>340076</v>
      </c>
      <c r="D67" s="142" t="s">
        <v>843</v>
      </c>
      <c r="E67" s="18" t="s">
        <v>844</v>
      </c>
      <c r="F67" s="18">
        <v>1954</v>
      </c>
      <c r="G67" s="11" t="s">
        <v>772</v>
      </c>
      <c r="H67" s="18">
        <v>2</v>
      </c>
      <c r="I67" s="157">
        <v>700000</v>
      </c>
      <c r="J67" s="181">
        <v>500000</v>
      </c>
      <c r="K67" s="18">
        <v>81</v>
      </c>
      <c r="L67" s="154" t="s">
        <v>1139</v>
      </c>
      <c r="M67" s="143" t="s">
        <v>81</v>
      </c>
      <c r="N67" s="144" t="s">
        <v>120</v>
      </c>
      <c r="O67" s="18" t="s">
        <v>665</v>
      </c>
      <c r="P67" s="18" t="s">
        <v>667</v>
      </c>
      <c r="Q67" s="18">
        <v>28</v>
      </c>
      <c r="R67" s="18" t="s">
        <v>669</v>
      </c>
      <c r="S67" s="118" t="s">
        <v>669</v>
      </c>
      <c r="T67" s="137" t="s">
        <v>445</v>
      </c>
      <c r="U67" s="140" t="s">
        <v>233</v>
      </c>
      <c r="V67" s="145">
        <v>40254</v>
      </c>
      <c r="W67" s="145">
        <v>40235</v>
      </c>
      <c r="X67" s="146" t="s">
        <v>422</v>
      </c>
      <c r="Y67" s="146">
        <v>40268</v>
      </c>
      <c r="Z67" s="145">
        <v>40281</v>
      </c>
      <c r="AA67" s="145" t="s">
        <v>522</v>
      </c>
      <c r="AB67" s="145">
        <v>40276</v>
      </c>
      <c r="AC67" s="145" t="s">
        <v>522</v>
      </c>
      <c r="AD67" s="145" t="s">
        <v>500</v>
      </c>
      <c r="AE67" s="146">
        <v>40234</v>
      </c>
      <c r="AF67" s="145">
        <v>40268</v>
      </c>
      <c r="AH67"/>
    </row>
    <row r="68" spans="1:34" s="147" customFormat="1" ht="26.4" x14ac:dyDescent="0.25">
      <c r="A68" s="18">
        <v>5</v>
      </c>
      <c r="B68" s="142" t="s">
        <v>102</v>
      </c>
      <c r="C68" s="40">
        <v>900067</v>
      </c>
      <c r="D68" s="142" t="s">
        <v>1029</v>
      </c>
      <c r="E68" s="18" t="s">
        <v>113</v>
      </c>
      <c r="F68" s="18">
        <v>1967</v>
      </c>
      <c r="G68" s="11" t="s">
        <v>772</v>
      </c>
      <c r="H68" s="24">
        <v>3</v>
      </c>
      <c r="I68" s="157">
        <v>775000</v>
      </c>
      <c r="J68" s="181">
        <v>680000</v>
      </c>
      <c r="K68" s="52">
        <v>97</v>
      </c>
      <c r="L68" s="59" t="s">
        <v>123</v>
      </c>
      <c r="M68" s="143" t="s">
        <v>81</v>
      </c>
      <c r="N68" s="144" t="s">
        <v>82</v>
      </c>
      <c r="O68" s="18" t="s">
        <v>665</v>
      </c>
      <c r="P68" s="18" t="s">
        <v>667</v>
      </c>
      <c r="Q68" s="18">
        <v>13</v>
      </c>
      <c r="R68" s="24">
        <v>9</v>
      </c>
      <c r="S68" s="118">
        <v>13</v>
      </c>
      <c r="T68" s="137" t="s">
        <v>718</v>
      </c>
      <c r="U68" s="140" t="s">
        <v>234</v>
      </c>
      <c r="V68" s="145">
        <v>40254</v>
      </c>
      <c r="W68" s="145">
        <v>40232</v>
      </c>
      <c r="X68" s="146" t="s">
        <v>422</v>
      </c>
      <c r="Y68" s="146">
        <v>40268</v>
      </c>
      <c r="Z68" s="145">
        <v>40281</v>
      </c>
      <c r="AA68" s="145" t="s">
        <v>422</v>
      </c>
      <c r="AB68" s="145">
        <v>40276</v>
      </c>
      <c r="AC68" s="145" t="s">
        <v>522</v>
      </c>
      <c r="AD68" s="145">
        <v>40305</v>
      </c>
      <c r="AE68" s="146">
        <v>40234</v>
      </c>
      <c r="AF68" s="145">
        <v>40268</v>
      </c>
      <c r="AH68"/>
    </row>
    <row r="69" spans="1:34" s="147" customFormat="1" x14ac:dyDescent="0.25">
      <c r="A69" s="18">
        <v>5</v>
      </c>
      <c r="B69" s="142" t="s">
        <v>103</v>
      </c>
      <c r="C69" s="40">
        <v>380020</v>
      </c>
      <c r="D69" s="142" t="s">
        <v>104</v>
      </c>
      <c r="E69" s="18" t="s">
        <v>114</v>
      </c>
      <c r="F69" s="18">
        <v>1960</v>
      </c>
      <c r="G69" s="11" t="s">
        <v>772</v>
      </c>
      <c r="H69" s="24">
        <v>4</v>
      </c>
      <c r="I69" s="157">
        <v>575000</v>
      </c>
      <c r="J69" s="181">
        <v>350000</v>
      </c>
      <c r="K69" s="52">
        <v>40</v>
      </c>
      <c r="L69" s="59" t="s">
        <v>124</v>
      </c>
      <c r="M69" s="143" t="s">
        <v>81</v>
      </c>
      <c r="N69" s="144" t="s">
        <v>82</v>
      </c>
      <c r="O69" s="18" t="s">
        <v>665</v>
      </c>
      <c r="P69" s="18" t="s">
        <v>667</v>
      </c>
      <c r="Q69" s="18">
        <v>39</v>
      </c>
      <c r="R69" s="24">
        <v>12</v>
      </c>
      <c r="S69" s="118">
        <v>15</v>
      </c>
      <c r="T69" s="137" t="s">
        <v>175</v>
      </c>
      <c r="U69" s="140" t="s">
        <v>294</v>
      </c>
      <c r="V69" s="145">
        <v>40253</v>
      </c>
      <c r="W69" s="145">
        <v>40235</v>
      </c>
      <c r="X69" s="146" t="s">
        <v>422</v>
      </c>
      <c r="Y69" s="146">
        <v>40268</v>
      </c>
      <c r="Z69" s="126">
        <v>40283</v>
      </c>
      <c r="AA69" s="145" t="s">
        <v>522</v>
      </c>
      <c r="AB69" s="145">
        <v>40277</v>
      </c>
      <c r="AC69" s="145" t="s">
        <v>522</v>
      </c>
      <c r="AD69" s="145">
        <v>40305</v>
      </c>
      <c r="AE69" s="146">
        <v>40234</v>
      </c>
      <c r="AF69" s="145">
        <v>40268</v>
      </c>
      <c r="AH69"/>
    </row>
    <row r="70" spans="1:34" s="147" customFormat="1" ht="39.6" x14ac:dyDescent="0.25">
      <c r="A70" s="18">
        <v>5</v>
      </c>
      <c r="B70" s="142" t="s">
        <v>632</v>
      </c>
      <c r="C70" s="40">
        <v>720036</v>
      </c>
      <c r="D70" s="142" t="s">
        <v>686</v>
      </c>
      <c r="E70" s="18" t="s">
        <v>763</v>
      </c>
      <c r="F70" s="18">
        <v>1965</v>
      </c>
      <c r="G70" s="11" t="s">
        <v>772</v>
      </c>
      <c r="H70" s="24">
        <v>5</v>
      </c>
      <c r="I70" s="157">
        <v>775000</v>
      </c>
      <c r="J70" s="181">
        <v>850000</v>
      </c>
      <c r="K70" s="52">
        <v>121</v>
      </c>
      <c r="L70" s="59" t="s">
        <v>125</v>
      </c>
      <c r="M70" s="143" t="s">
        <v>81</v>
      </c>
      <c r="N70" s="144" t="s">
        <v>82</v>
      </c>
      <c r="O70" s="18" t="s">
        <v>665</v>
      </c>
      <c r="P70" s="18" t="s">
        <v>667</v>
      </c>
      <c r="Q70" s="18">
        <v>27</v>
      </c>
      <c r="R70" s="24">
        <v>13</v>
      </c>
      <c r="S70" s="118">
        <v>17</v>
      </c>
      <c r="T70" s="137" t="s">
        <v>716</v>
      </c>
      <c r="U70" s="140" t="s">
        <v>295</v>
      </c>
      <c r="V70" s="145">
        <v>40254</v>
      </c>
      <c r="W70" s="145">
        <v>40232</v>
      </c>
      <c r="X70" s="146" t="s">
        <v>522</v>
      </c>
      <c r="Y70" s="146">
        <v>40268</v>
      </c>
      <c r="Z70" s="145">
        <v>40281</v>
      </c>
      <c r="AA70" s="145" t="s">
        <v>422</v>
      </c>
      <c r="AB70" s="145">
        <v>40276</v>
      </c>
      <c r="AC70" s="145" t="s">
        <v>522</v>
      </c>
      <c r="AD70" s="145">
        <v>40305</v>
      </c>
      <c r="AE70" s="146">
        <v>40234</v>
      </c>
      <c r="AF70" s="145">
        <v>40268</v>
      </c>
      <c r="AH70"/>
    </row>
    <row r="71" spans="1:34" x14ac:dyDescent="0.25">
      <c r="A71" s="18">
        <v>5</v>
      </c>
      <c r="B71" s="44" t="s">
        <v>103</v>
      </c>
      <c r="C71" s="34">
        <v>380042</v>
      </c>
      <c r="D71" s="44" t="s">
        <v>105</v>
      </c>
      <c r="E71" s="9" t="s">
        <v>115</v>
      </c>
      <c r="F71" s="9">
        <v>1956</v>
      </c>
      <c r="G71" s="8" t="s">
        <v>772</v>
      </c>
      <c r="H71" s="24">
        <v>6</v>
      </c>
      <c r="I71" s="157">
        <v>750000</v>
      </c>
      <c r="J71" s="182">
        <v>625000</v>
      </c>
      <c r="K71" s="48">
        <v>81</v>
      </c>
      <c r="L71" s="57" t="s">
        <v>126</v>
      </c>
      <c r="M71" s="63" t="s">
        <v>81</v>
      </c>
      <c r="N71" s="67" t="s">
        <v>82</v>
      </c>
      <c r="O71" s="9" t="s">
        <v>665</v>
      </c>
      <c r="P71" s="9" t="s">
        <v>667</v>
      </c>
      <c r="Q71" s="18">
        <v>33</v>
      </c>
      <c r="R71" s="24">
        <v>15</v>
      </c>
      <c r="S71" s="118">
        <v>19</v>
      </c>
      <c r="T71" s="127" t="s">
        <v>446</v>
      </c>
      <c r="U71" s="140" t="s">
        <v>296</v>
      </c>
      <c r="V71" s="126">
        <v>34313</v>
      </c>
      <c r="W71" s="126">
        <v>40235</v>
      </c>
      <c r="X71" s="146" t="s">
        <v>422</v>
      </c>
      <c r="Y71" s="139">
        <v>40268</v>
      </c>
      <c r="Z71" s="126">
        <v>40283</v>
      </c>
      <c r="AA71" s="145" t="s">
        <v>522</v>
      </c>
      <c r="AB71" s="126">
        <v>40277</v>
      </c>
      <c r="AC71" s="126" t="s">
        <v>522</v>
      </c>
      <c r="AD71" s="145">
        <v>40305</v>
      </c>
      <c r="AE71" s="139">
        <v>40234</v>
      </c>
      <c r="AF71" s="126">
        <v>40268</v>
      </c>
    </row>
    <row r="72" spans="1:34" x14ac:dyDescent="0.25">
      <c r="A72" s="18">
        <v>5</v>
      </c>
      <c r="B72" s="44" t="s">
        <v>102</v>
      </c>
      <c r="C72" s="34">
        <v>900070</v>
      </c>
      <c r="D72" s="44" t="s">
        <v>985</v>
      </c>
      <c r="E72" s="9" t="s">
        <v>116</v>
      </c>
      <c r="F72" s="9">
        <v>1970</v>
      </c>
      <c r="G72" s="8" t="s">
        <v>772</v>
      </c>
      <c r="H72" s="24">
        <v>7</v>
      </c>
      <c r="I72" s="157">
        <v>675000</v>
      </c>
      <c r="J72" s="182">
        <v>950000</v>
      </c>
      <c r="K72" s="48">
        <v>91</v>
      </c>
      <c r="L72" s="57" t="s">
        <v>127</v>
      </c>
      <c r="M72" s="63" t="s">
        <v>81</v>
      </c>
      <c r="N72" s="67" t="s">
        <v>82</v>
      </c>
      <c r="O72" s="9" t="s">
        <v>665</v>
      </c>
      <c r="P72" s="9" t="s">
        <v>666</v>
      </c>
      <c r="Q72" s="18">
        <v>29</v>
      </c>
      <c r="R72" s="24">
        <v>21</v>
      </c>
      <c r="S72" s="118">
        <v>24</v>
      </c>
      <c r="T72" s="127" t="s">
        <v>447</v>
      </c>
      <c r="U72" s="140" t="s">
        <v>297</v>
      </c>
      <c r="V72" s="126">
        <v>40252</v>
      </c>
      <c r="W72" s="126">
        <v>40232</v>
      </c>
      <c r="X72" s="146" t="s">
        <v>422</v>
      </c>
      <c r="Y72" s="139">
        <v>40268</v>
      </c>
      <c r="Z72" s="126">
        <v>40281</v>
      </c>
      <c r="AA72" s="145" t="s">
        <v>522</v>
      </c>
      <c r="AB72" s="126">
        <v>40276</v>
      </c>
      <c r="AC72" s="126" t="s">
        <v>522</v>
      </c>
      <c r="AD72" s="145">
        <v>40305</v>
      </c>
      <c r="AE72" s="139">
        <v>40234</v>
      </c>
      <c r="AF72" s="126">
        <v>40268</v>
      </c>
    </row>
    <row r="73" spans="1:34" ht="52.8" x14ac:dyDescent="0.25">
      <c r="A73" s="18">
        <v>5</v>
      </c>
      <c r="B73" s="44" t="s">
        <v>632</v>
      </c>
      <c r="C73" s="34">
        <v>720093</v>
      </c>
      <c r="D73" s="44" t="s">
        <v>106</v>
      </c>
      <c r="E73" s="9" t="s">
        <v>55</v>
      </c>
      <c r="F73" s="9">
        <v>1950</v>
      </c>
      <c r="G73" s="8" t="s">
        <v>772</v>
      </c>
      <c r="H73" s="24">
        <v>8</v>
      </c>
      <c r="I73" s="157">
        <v>600000</v>
      </c>
      <c r="J73" s="182">
        <v>265000</v>
      </c>
      <c r="K73" s="48">
        <v>21</v>
      </c>
      <c r="L73" s="57" t="s">
        <v>128</v>
      </c>
      <c r="M73" s="63" t="s">
        <v>81</v>
      </c>
      <c r="N73" s="67" t="s">
        <v>82</v>
      </c>
      <c r="O73" s="9" t="s">
        <v>665</v>
      </c>
      <c r="P73" s="9" t="s">
        <v>667</v>
      </c>
      <c r="Q73" s="18">
        <v>44</v>
      </c>
      <c r="R73" s="24">
        <v>14</v>
      </c>
      <c r="S73" s="118">
        <v>18</v>
      </c>
      <c r="T73" s="121" t="s">
        <v>717</v>
      </c>
      <c r="U73" s="140" t="s">
        <v>298</v>
      </c>
      <c r="V73" s="126">
        <v>36501</v>
      </c>
      <c r="W73" s="126">
        <v>40232</v>
      </c>
      <c r="X73" s="145" t="s">
        <v>422</v>
      </c>
      <c r="Y73" s="126">
        <v>40240</v>
      </c>
      <c r="Z73" s="126">
        <v>40281</v>
      </c>
      <c r="AA73" s="145" t="s">
        <v>422</v>
      </c>
      <c r="AB73" s="126">
        <v>40277</v>
      </c>
      <c r="AC73" s="126" t="s">
        <v>522</v>
      </c>
      <c r="AD73" s="126" t="s">
        <v>627</v>
      </c>
      <c r="AE73" s="139">
        <v>40234</v>
      </c>
      <c r="AF73" s="126">
        <v>40268</v>
      </c>
    </row>
    <row r="74" spans="1:34" ht="26.4" x14ac:dyDescent="0.25">
      <c r="A74" s="18">
        <v>5</v>
      </c>
      <c r="B74" s="44" t="s">
        <v>632</v>
      </c>
      <c r="C74" s="34">
        <v>720094</v>
      </c>
      <c r="D74" s="44" t="s">
        <v>107</v>
      </c>
      <c r="E74" s="9" t="s">
        <v>807</v>
      </c>
      <c r="F74" s="9">
        <v>1957</v>
      </c>
      <c r="G74" s="8" t="s">
        <v>772</v>
      </c>
      <c r="H74" s="24">
        <v>9</v>
      </c>
      <c r="I74" s="157">
        <v>500000</v>
      </c>
      <c r="J74" s="182">
        <v>285000</v>
      </c>
      <c r="K74" s="48">
        <v>26</v>
      </c>
      <c r="L74" s="57" t="s">
        <v>1191</v>
      </c>
      <c r="M74" s="63" t="s">
        <v>81</v>
      </c>
      <c r="N74" s="67" t="s">
        <v>82</v>
      </c>
      <c r="O74" s="9" t="s">
        <v>666</v>
      </c>
      <c r="P74" s="9" t="s">
        <v>667</v>
      </c>
      <c r="Q74" s="18">
        <v>49</v>
      </c>
      <c r="R74" s="24">
        <v>13</v>
      </c>
      <c r="S74" s="118">
        <v>18</v>
      </c>
      <c r="T74" s="127" t="s">
        <v>718</v>
      </c>
      <c r="U74" s="140" t="s">
        <v>299</v>
      </c>
      <c r="V74" s="126">
        <v>40253</v>
      </c>
      <c r="W74" s="126">
        <v>40232</v>
      </c>
      <c r="X74" s="146" t="s">
        <v>422</v>
      </c>
      <c r="Y74" s="139">
        <v>40268</v>
      </c>
      <c r="Z74" s="126">
        <v>40281</v>
      </c>
      <c r="AA74" s="145" t="s">
        <v>422</v>
      </c>
      <c r="AB74" s="126">
        <v>40277</v>
      </c>
      <c r="AC74" s="126" t="s">
        <v>522</v>
      </c>
      <c r="AD74" s="145">
        <v>40305</v>
      </c>
      <c r="AE74" s="139">
        <v>40234</v>
      </c>
      <c r="AF74" s="126">
        <v>40268</v>
      </c>
    </row>
    <row r="75" spans="1:34" x14ac:dyDescent="0.25">
      <c r="A75" s="18">
        <v>5</v>
      </c>
      <c r="B75" s="44" t="s">
        <v>103</v>
      </c>
      <c r="C75" s="34">
        <v>380143</v>
      </c>
      <c r="D75" s="44" t="s">
        <v>108</v>
      </c>
      <c r="E75" s="9" t="s">
        <v>117</v>
      </c>
      <c r="F75" s="9">
        <v>1960</v>
      </c>
      <c r="G75" s="8" t="s">
        <v>772</v>
      </c>
      <c r="H75" s="24">
        <v>10</v>
      </c>
      <c r="I75" s="157">
        <v>900000</v>
      </c>
      <c r="J75" s="182">
        <v>950000</v>
      </c>
      <c r="K75" s="48">
        <v>161</v>
      </c>
      <c r="L75" s="57" t="s">
        <v>129</v>
      </c>
      <c r="M75" s="63" t="s">
        <v>81</v>
      </c>
      <c r="N75" s="67" t="s">
        <v>82</v>
      </c>
      <c r="O75" s="9" t="s">
        <v>665</v>
      </c>
      <c r="P75" s="9" t="s">
        <v>667</v>
      </c>
      <c r="Q75" s="18">
        <v>42</v>
      </c>
      <c r="R75" s="24">
        <v>12</v>
      </c>
      <c r="S75" s="118">
        <v>16</v>
      </c>
      <c r="T75" s="127" t="s">
        <v>448</v>
      </c>
      <c r="U75" s="140" t="s">
        <v>300</v>
      </c>
      <c r="V75" s="126">
        <v>40253</v>
      </c>
      <c r="W75" s="126">
        <v>40235</v>
      </c>
      <c r="X75" s="146" t="s">
        <v>422</v>
      </c>
      <c r="Y75" s="139">
        <v>40268</v>
      </c>
      <c r="Z75" s="126">
        <v>40283</v>
      </c>
      <c r="AA75" s="145" t="s">
        <v>522</v>
      </c>
      <c r="AB75" s="126">
        <v>40277</v>
      </c>
      <c r="AC75" s="126" t="s">
        <v>522</v>
      </c>
      <c r="AD75" s="145">
        <v>40305</v>
      </c>
      <c r="AE75" s="139">
        <v>40234</v>
      </c>
      <c r="AF75" s="126">
        <v>40268</v>
      </c>
    </row>
    <row r="76" spans="1:34" ht="26.4" x14ac:dyDescent="0.25">
      <c r="A76" s="18">
        <v>5</v>
      </c>
      <c r="B76" s="44" t="s">
        <v>632</v>
      </c>
      <c r="C76" s="34">
        <v>720044</v>
      </c>
      <c r="D76" s="44" t="s">
        <v>984</v>
      </c>
      <c r="E76" s="9" t="s">
        <v>763</v>
      </c>
      <c r="F76" s="9">
        <v>1950</v>
      </c>
      <c r="G76" s="8" t="s">
        <v>772</v>
      </c>
      <c r="H76" s="24">
        <v>11</v>
      </c>
      <c r="I76" s="157">
        <v>475000</v>
      </c>
      <c r="J76" s="182">
        <v>265000</v>
      </c>
      <c r="K76" s="48">
        <v>21</v>
      </c>
      <c r="L76" s="57" t="s">
        <v>1234</v>
      </c>
      <c r="M76" s="63" t="s">
        <v>81</v>
      </c>
      <c r="N76" s="67" t="s">
        <v>82</v>
      </c>
      <c r="O76" s="9" t="s">
        <v>665</v>
      </c>
      <c r="P76" s="9" t="s">
        <v>667</v>
      </c>
      <c r="Q76" s="18">
        <v>42</v>
      </c>
      <c r="R76" s="24">
        <v>12</v>
      </c>
      <c r="S76" s="118">
        <v>17</v>
      </c>
      <c r="T76" s="127" t="s">
        <v>1263</v>
      </c>
      <c r="U76" s="140" t="s">
        <v>301</v>
      </c>
      <c r="V76" s="126">
        <v>36487</v>
      </c>
      <c r="W76" s="126">
        <v>40232</v>
      </c>
      <c r="X76" s="146" t="s">
        <v>522</v>
      </c>
      <c r="Y76" s="139">
        <v>40268</v>
      </c>
      <c r="Z76" s="126">
        <v>40281</v>
      </c>
      <c r="AA76" s="145" t="s">
        <v>422</v>
      </c>
      <c r="AB76" s="126">
        <v>40277</v>
      </c>
      <c r="AC76" s="126" t="s">
        <v>522</v>
      </c>
      <c r="AD76" s="145">
        <v>40305</v>
      </c>
      <c r="AE76" s="139">
        <v>40234</v>
      </c>
      <c r="AF76" s="126">
        <v>40268</v>
      </c>
    </row>
    <row r="77" spans="1:34" ht="26.4" x14ac:dyDescent="0.25">
      <c r="A77" s="18">
        <v>5</v>
      </c>
      <c r="B77" s="44" t="s">
        <v>103</v>
      </c>
      <c r="C77" s="34">
        <v>380012</v>
      </c>
      <c r="D77" s="44" t="s">
        <v>109</v>
      </c>
      <c r="E77" s="9" t="s">
        <v>118</v>
      </c>
      <c r="F77" s="9">
        <v>1955</v>
      </c>
      <c r="G77" s="8" t="s">
        <v>772</v>
      </c>
      <c r="H77" s="24">
        <v>12</v>
      </c>
      <c r="I77" s="157">
        <v>650000</v>
      </c>
      <c r="J77" s="182">
        <v>560000</v>
      </c>
      <c r="K77" s="48">
        <v>71</v>
      </c>
      <c r="L77" s="57" t="s">
        <v>130</v>
      </c>
      <c r="M77" s="63" t="s">
        <v>81</v>
      </c>
      <c r="N77" s="67" t="s">
        <v>82</v>
      </c>
      <c r="O77" s="9" t="s">
        <v>665</v>
      </c>
      <c r="P77" s="9" t="s">
        <v>667</v>
      </c>
      <c r="Q77" s="18">
        <v>21.1</v>
      </c>
      <c r="R77" s="24">
        <v>14</v>
      </c>
      <c r="S77" s="118">
        <v>18</v>
      </c>
      <c r="T77" s="127" t="s">
        <v>1264</v>
      </c>
      <c r="U77" s="140" t="s">
        <v>302</v>
      </c>
      <c r="V77" s="126">
        <v>40253</v>
      </c>
      <c r="W77" s="126">
        <v>40235</v>
      </c>
      <c r="X77" s="146" t="s">
        <v>522</v>
      </c>
      <c r="Y77" s="139">
        <v>40268</v>
      </c>
      <c r="Z77" s="126">
        <v>40283</v>
      </c>
      <c r="AA77" s="145" t="s">
        <v>522</v>
      </c>
      <c r="AB77" s="126">
        <v>40277</v>
      </c>
      <c r="AC77" s="126" t="s">
        <v>522</v>
      </c>
      <c r="AD77" s="145">
        <v>40305</v>
      </c>
      <c r="AE77" s="139">
        <v>40234</v>
      </c>
      <c r="AF77" s="126">
        <v>40268</v>
      </c>
    </row>
    <row r="78" spans="1:34" ht="26.4" x14ac:dyDescent="0.25">
      <c r="A78" s="18">
        <v>5</v>
      </c>
      <c r="B78" s="44" t="s">
        <v>103</v>
      </c>
      <c r="C78" s="34">
        <v>380123</v>
      </c>
      <c r="D78" s="44" t="s">
        <v>110</v>
      </c>
      <c r="E78" s="9" t="s">
        <v>807</v>
      </c>
      <c r="F78" s="9">
        <v>1955</v>
      </c>
      <c r="G78" s="8" t="s">
        <v>772</v>
      </c>
      <c r="H78" s="24">
        <v>13</v>
      </c>
      <c r="I78" s="157">
        <v>500000</v>
      </c>
      <c r="J78" s="182">
        <v>285000</v>
      </c>
      <c r="K78" s="48">
        <v>26</v>
      </c>
      <c r="L78" s="57" t="s">
        <v>38</v>
      </c>
      <c r="M78" s="63" t="s">
        <v>81</v>
      </c>
      <c r="N78" s="67" t="s">
        <v>82</v>
      </c>
      <c r="O78" s="9" t="s">
        <v>665</v>
      </c>
      <c r="P78" s="9" t="s">
        <v>667</v>
      </c>
      <c r="Q78" s="18">
        <v>26</v>
      </c>
      <c r="R78" s="24">
        <v>14</v>
      </c>
      <c r="S78" s="118">
        <v>19</v>
      </c>
      <c r="T78" s="127" t="s">
        <v>1265</v>
      </c>
      <c r="U78" s="140" t="s">
        <v>303</v>
      </c>
      <c r="V78" s="126">
        <v>40246</v>
      </c>
      <c r="W78" s="126">
        <v>38881</v>
      </c>
      <c r="X78" s="146" t="s">
        <v>522</v>
      </c>
      <c r="Y78" s="139">
        <v>40268</v>
      </c>
      <c r="Z78" s="126">
        <v>40283</v>
      </c>
      <c r="AA78" s="145" t="s">
        <v>522</v>
      </c>
      <c r="AB78" s="126">
        <v>40277</v>
      </c>
      <c r="AC78" s="126" t="s">
        <v>522</v>
      </c>
      <c r="AD78" s="145">
        <v>40305</v>
      </c>
      <c r="AE78" s="139">
        <v>40234</v>
      </c>
      <c r="AF78" s="126">
        <v>40268</v>
      </c>
    </row>
    <row r="79" spans="1:34" x14ac:dyDescent="0.25">
      <c r="A79" s="18">
        <v>5</v>
      </c>
      <c r="B79" s="44" t="s">
        <v>103</v>
      </c>
      <c r="C79" s="34">
        <v>380090</v>
      </c>
      <c r="D79" s="44" t="s">
        <v>49</v>
      </c>
      <c r="E79" s="9" t="s">
        <v>807</v>
      </c>
      <c r="F79" s="9">
        <v>1960</v>
      </c>
      <c r="G79" s="8" t="s">
        <v>772</v>
      </c>
      <c r="H79" s="24">
        <v>14</v>
      </c>
      <c r="I79" s="157">
        <v>600000</v>
      </c>
      <c r="J79" s="182">
        <v>465000</v>
      </c>
      <c r="K79" s="48">
        <v>49</v>
      </c>
      <c r="L79" s="57" t="s">
        <v>131</v>
      </c>
      <c r="M79" s="63" t="s">
        <v>81</v>
      </c>
      <c r="N79" s="67" t="s">
        <v>82</v>
      </c>
      <c r="O79" s="9" t="s">
        <v>666</v>
      </c>
      <c r="P79" s="9" t="s">
        <v>667</v>
      </c>
      <c r="Q79" s="18">
        <v>49</v>
      </c>
      <c r="R79" s="24">
        <v>12</v>
      </c>
      <c r="S79" s="118">
        <v>19</v>
      </c>
      <c r="T79" s="127" t="s">
        <v>449</v>
      </c>
      <c r="U79" s="140" t="s">
        <v>299</v>
      </c>
      <c r="V79" s="126">
        <v>40253</v>
      </c>
      <c r="W79" s="126">
        <v>40235</v>
      </c>
      <c r="X79" s="146" t="s">
        <v>422</v>
      </c>
      <c r="Y79" s="139">
        <v>40268</v>
      </c>
      <c r="Z79" s="126">
        <v>40283</v>
      </c>
      <c r="AA79" s="145" t="s">
        <v>522</v>
      </c>
      <c r="AB79" s="126">
        <v>40277</v>
      </c>
      <c r="AC79" s="126" t="s">
        <v>522</v>
      </c>
      <c r="AD79" s="145">
        <v>40305</v>
      </c>
      <c r="AE79" s="139">
        <v>40234</v>
      </c>
      <c r="AF79" s="126">
        <v>40268</v>
      </c>
    </row>
    <row r="80" spans="1:34" x14ac:dyDescent="0.25">
      <c r="A80" s="18">
        <v>5</v>
      </c>
      <c r="B80" s="44" t="s">
        <v>103</v>
      </c>
      <c r="C80" s="34">
        <v>380205</v>
      </c>
      <c r="D80" s="44" t="s">
        <v>111</v>
      </c>
      <c r="E80" s="9" t="s">
        <v>119</v>
      </c>
      <c r="F80" s="9">
        <v>1957</v>
      </c>
      <c r="G80" s="8" t="s">
        <v>772</v>
      </c>
      <c r="H80" s="24">
        <v>15</v>
      </c>
      <c r="I80" s="157">
        <v>550000</v>
      </c>
      <c r="J80" s="182">
        <v>480000</v>
      </c>
      <c r="K80" s="48">
        <v>53</v>
      </c>
      <c r="L80" s="57" t="s">
        <v>1168</v>
      </c>
      <c r="M80" s="63" t="s">
        <v>81</v>
      </c>
      <c r="N80" s="67" t="s">
        <v>82</v>
      </c>
      <c r="O80" s="9" t="s">
        <v>666</v>
      </c>
      <c r="P80" s="9" t="s">
        <v>667</v>
      </c>
      <c r="Q80" s="18">
        <v>44</v>
      </c>
      <c r="R80" s="24">
        <v>12</v>
      </c>
      <c r="S80" s="118">
        <v>20</v>
      </c>
      <c r="T80" s="127" t="s">
        <v>175</v>
      </c>
      <c r="U80" s="140" t="s">
        <v>304</v>
      </c>
      <c r="V80" s="126">
        <v>40253</v>
      </c>
      <c r="W80" s="126">
        <v>40235</v>
      </c>
      <c r="X80" s="146" t="s">
        <v>422</v>
      </c>
      <c r="Y80" s="139">
        <v>40268</v>
      </c>
      <c r="Z80" s="126">
        <v>40283</v>
      </c>
      <c r="AA80" s="145" t="s">
        <v>522</v>
      </c>
      <c r="AB80" s="126">
        <v>40277</v>
      </c>
      <c r="AC80" s="126" t="s">
        <v>522</v>
      </c>
      <c r="AD80" s="145">
        <v>40305</v>
      </c>
      <c r="AE80" s="139">
        <v>40234</v>
      </c>
      <c r="AF80" s="126">
        <v>40268</v>
      </c>
    </row>
    <row r="81" spans="1:32" x14ac:dyDescent="0.25">
      <c r="A81" s="18">
        <v>6</v>
      </c>
      <c r="B81" s="31" t="s">
        <v>865</v>
      </c>
      <c r="C81" s="20">
        <v>230207</v>
      </c>
      <c r="D81" s="6" t="s">
        <v>868</v>
      </c>
      <c r="E81" s="9" t="s">
        <v>877</v>
      </c>
      <c r="F81" s="9">
        <v>1956</v>
      </c>
      <c r="G81" s="8" t="s">
        <v>772</v>
      </c>
      <c r="H81" s="24">
        <v>1</v>
      </c>
      <c r="I81" s="158">
        <v>575000</v>
      </c>
      <c r="J81" s="183">
        <v>415000</v>
      </c>
      <c r="K81" s="48">
        <v>35</v>
      </c>
      <c r="L81" s="57" t="s">
        <v>1110</v>
      </c>
      <c r="M81" s="63" t="s">
        <v>81</v>
      </c>
      <c r="N81" s="67" t="s">
        <v>82</v>
      </c>
      <c r="O81" s="9" t="s">
        <v>666</v>
      </c>
      <c r="P81" s="9" t="s">
        <v>666</v>
      </c>
      <c r="Q81" s="18">
        <v>50</v>
      </c>
      <c r="R81" s="24">
        <v>19</v>
      </c>
      <c r="S81" s="118">
        <v>27</v>
      </c>
      <c r="T81" s="127" t="s">
        <v>450</v>
      </c>
      <c r="U81" s="140" t="s">
        <v>305</v>
      </c>
      <c r="V81" s="126">
        <v>40281</v>
      </c>
      <c r="W81" s="126">
        <v>40224</v>
      </c>
      <c r="X81" s="146" t="s">
        <v>422</v>
      </c>
      <c r="Y81" s="139">
        <v>40268</v>
      </c>
      <c r="Z81" s="126">
        <v>40266</v>
      </c>
      <c r="AA81" s="126" t="s">
        <v>522</v>
      </c>
      <c r="AB81" s="126">
        <v>40277</v>
      </c>
      <c r="AC81" s="126" t="s">
        <v>522</v>
      </c>
      <c r="AD81" s="126">
        <v>40303</v>
      </c>
      <c r="AE81" s="139">
        <v>40234</v>
      </c>
      <c r="AF81" s="126">
        <v>40263</v>
      </c>
    </row>
    <row r="82" spans="1:32" ht="26.4" x14ac:dyDescent="0.25">
      <c r="A82" s="18">
        <v>6</v>
      </c>
      <c r="B82" s="31" t="s">
        <v>866</v>
      </c>
      <c r="C82" s="20">
        <v>420233</v>
      </c>
      <c r="D82" s="6" t="s">
        <v>869</v>
      </c>
      <c r="E82" s="9" t="s">
        <v>880</v>
      </c>
      <c r="F82" s="9">
        <v>1960</v>
      </c>
      <c r="G82" s="8" t="s">
        <v>772</v>
      </c>
      <c r="H82" s="24">
        <v>2</v>
      </c>
      <c r="I82" s="158">
        <v>675000</v>
      </c>
      <c r="J82" s="183">
        <v>610000</v>
      </c>
      <c r="K82" s="48">
        <f>17.7+2*8.3+17.7</f>
        <v>52</v>
      </c>
      <c r="L82" s="57" t="s">
        <v>1145</v>
      </c>
      <c r="M82" s="63" t="s">
        <v>81</v>
      </c>
      <c r="N82" s="67" t="s">
        <v>82</v>
      </c>
      <c r="O82" s="9" t="s">
        <v>665</v>
      </c>
      <c r="P82" s="9" t="s">
        <v>666</v>
      </c>
      <c r="Q82" s="18">
        <v>21</v>
      </c>
      <c r="R82" s="24">
        <v>22</v>
      </c>
      <c r="S82" s="118">
        <v>32</v>
      </c>
      <c r="T82" s="127" t="s">
        <v>1266</v>
      </c>
      <c r="U82" s="140" t="s">
        <v>306</v>
      </c>
      <c r="V82" s="126">
        <v>40261</v>
      </c>
      <c r="W82" s="126">
        <v>40226</v>
      </c>
      <c r="X82" s="146" t="s">
        <v>1069</v>
      </c>
      <c r="Y82" s="139">
        <v>40268</v>
      </c>
      <c r="Z82" s="126">
        <v>40268</v>
      </c>
      <c r="AA82" s="126" t="s">
        <v>522</v>
      </c>
      <c r="AB82" s="126">
        <v>40277</v>
      </c>
      <c r="AC82" s="126" t="s">
        <v>522</v>
      </c>
      <c r="AD82" s="126">
        <v>40303</v>
      </c>
      <c r="AE82" s="139">
        <v>40234</v>
      </c>
      <c r="AF82" s="126">
        <v>40263</v>
      </c>
    </row>
    <row r="83" spans="1:32" x14ac:dyDescent="0.25">
      <c r="A83" s="18">
        <v>6</v>
      </c>
      <c r="B83" s="31" t="s">
        <v>605</v>
      </c>
      <c r="C83" s="20">
        <v>770275</v>
      </c>
      <c r="D83" s="6" t="s">
        <v>776</v>
      </c>
      <c r="E83" s="9" t="s">
        <v>882</v>
      </c>
      <c r="F83" s="9">
        <v>1940</v>
      </c>
      <c r="G83" s="8" t="s">
        <v>772</v>
      </c>
      <c r="H83" s="24">
        <v>3</v>
      </c>
      <c r="I83" s="158">
        <v>775000</v>
      </c>
      <c r="J83" s="183">
        <v>1075000</v>
      </c>
      <c r="K83" s="48">
        <v>83</v>
      </c>
      <c r="L83" s="57" t="s">
        <v>1146</v>
      </c>
      <c r="M83" s="63" t="s">
        <v>81</v>
      </c>
      <c r="N83" s="67" t="s">
        <v>82</v>
      </c>
      <c r="O83" s="9" t="s">
        <v>665</v>
      </c>
      <c r="P83" s="9" t="s">
        <v>666</v>
      </c>
      <c r="Q83" s="18">
        <v>25</v>
      </c>
      <c r="R83" s="24">
        <v>26</v>
      </c>
      <c r="S83" s="118">
        <v>30</v>
      </c>
      <c r="T83" s="127" t="s">
        <v>451</v>
      </c>
      <c r="U83" s="140" t="s">
        <v>307</v>
      </c>
      <c r="V83" s="126">
        <v>40275</v>
      </c>
      <c r="W83" s="126">
        <v>40226</v>
      </c>
      <c r="X83" s="146" t="s">
        <v>422</v>
      </c>
      <c r="Y83" s="139">
        <v>40268</v>
      </c>
      <c r="Z83" s="126">
        <v>40268</v>
      </c>
      <c r="AA83" s="126" t="s">
        <v>522</v>
      </c>
      <c r="AB83" s="126">
        <v>40277</v>
      </c>
      <c r="AC83" s="126" t="s">
        <v>522</v>
      </c>
      <c r="AD83" s="126">
        <v>40303</v>
      </c>
      <c r="AE83" s="139">
        <v>40234</v>
      </c>
      <c r="AF83" s="126">
        <v>40263</v>
      </c>
    </row>
    <row r="84" spans="1:32" x14ac:dyDescent="0.25">
      <c r="A84" s="18">
        <v>6</v>
      </c>
      <c r="B84" s="31" t="s">
        <v>865</v>
      </c>
      <c r="C84" s="20">
        <v>230301</v>
      </c>
      <c r="D84" s="6" t="s">
        <v>776</v>
      </c>
      <c r="E84" s="9" t="s">
        <v>878</v>
      </c>
      <c r="F84" s="9">
        <v>1951</v>
      </c>
      <c r="G84" s="8" t="s">
        <v>772</v>
      </c>
      <c r="H84" s="24">
        <v>4</v>
      </c>
      <c r="I84" s="158">
        <v>625000</v>
      </c>
      <c r="J84" s="183">
        <v>440000</v>
      </c>
      <c r="K84" s="48">
        <v>37</v>
      </c>
      <c r="L84" s="57" t="s">
        <v>1147</v>
      </c>
      <c r="M84" s="63" t="s">
        <v>81</v>
      </c>
      <c r="N84" s="67" t="s">
        <v>82</v>
      </c>
      <c r="O84" s="9" t="s">
        <v>665</v>
      </c>
      <c r="P84" s="9" t="s">
        <v>666</v>
      </c>
      <c r="Q84" s="18">
        <v>28</v>
      </c>
      <c r="R84" s="24">
        <v>17</v>
      </c>
      <c r="S84" s="118">
        <v>24</v>
      </c>
      <c r="T84" s="127" t="s">
        <v>1267</v>
      </c>
      <c r="U84" s="140" t="s">
        <v>308</v>
      </c>
      <c r="V84" s="126">
        <v>40283</v>
      </c>
      <c r="W84" s="126">
        <v>40224</v>
      </c>
      <c r="X84" s="146" t="s">
        <v>522</v>
      </c>
      <c r="Y84" s="139">
        <v>40268</v>
      </c>
      <c r="Z84" s="126">
        <v>40266</v>
      </c>
      <c r="AA84" s="126" t="s">
        <v>522</v>
      </c>
      <c r="AB84" s="126">
        <v>40277</v>
      </c>
      <c r="AC84" s="126" t="s">
        <v>522</v>
      </c>
      <c r="AD84" s="126">
        <v>40303</v>
      </c>
      <c r="AE84" s="139">
        <v>40234</v>
      </c>
      <c r="AF84" s="126">
        <v>40263</v>
      </c>
    </row>
    <row r="85" spans="1:32" x14ac:dyDescent="0.25">
      <c r="A85" s="18">
        <v>6</v>
      </c>
      <c r="B85" s="31" t="s">
        <v>865</v>
      </c>
      <c r="C85" s="20">
        <v>230123</v>
      </c>
      <c r="D85" s="6" t="s">
        <v>776</v>
      </c>
      <c r="E85" s="9" t="s">
        <v>879</v>
      </c>
      <c r="F85" s="9">
        <v>1956</v>
      </c>
      <c r="G85" s="8" t="s">
        <v>772</v>
      </c>
      <c r="H85" s="24">
        <v>5</v>
      </c>
      <c r="I85" s="158">
        <v>675000</v>
      </c>
      <c r="J85" s="183">
        <v>645000</v>
      </c>
      <c r="K85" s="48">
        <v>55</v>
      </c>
      <c r="L85" s="57" t="s">
        <v>1148</v>
      </c>
      <c r="M85" s="63" t="s">
        <v>81</v>
      </c>
      <c r="N85" s="67" t="s">
        <v>82</v>
      </c>
      <c r="O85" s="9" t="s">
        <v>665</v>
      </c>
      <c r="P85" s="9" t="s">
        <v>666</v>
      </c>
      <c r="Q85" s="18">
        <v>27</v>
      </c>
      <c r="R85" s="24">
        <v>16</v>
      </c>
      <c r="S85" s="118">
        <v>23</v>
      </c>
      <c r="T85" s="127" t="s">
        <v>175</v>
      </c>
      <c r="U85" s="140" t="s">
        <v>308</v>
      </c>
      <c r="V85" s="126">
        <v>40283</v>
      </c>
      <c r="W85" s="126">
        <v>40224</v>
      </c>
      <c r="X85" s="146" t="s">
        <v>422</v>
      </c>
      <c r="Y85" s="139">
        <v>40268</v>
      </c>
      <c r="Z85" s="126">
        <v>40267</v>
      </c>
      <c r="AA85" s="126" t="s">
        <v>522</v>
      </c>
      <c r="AB85" s="126">
        <v>40277</v>
      </c>
      <c r="AC85" s="126" t="s">
        <v>522</v>
      </c>
      <c r="AD85" s="126">
        <v>40303</v>
      </c>
      <c r="AE85" s="139">
        <v>40234</v>
      </c>
      <c r="AF85" s="126">
        <v>40263</v>
      </c>
    </row>
    <row r="86" spans="1:32" ht="39.6" x14ac:dyDescent="0.25">
      <c r="A86" s="18">
        <v>6</v>
      </c>
      <c r="B86" s="31" t="s">
        <v>865</v>
      </c>
      <c r="C86" s="20">
        <v>230046</v>
      </c>
      <c r="D86" s="6" t="s">
        <v>870</v>
      </c>
      <c r="E86" s="9" t="s">
        <v>807</v>
      </c>
      <c r="F86" s="9">
        <v>1951</v>
      </c>
      <c r="G86" s="8" t="s">
        <v>772</v>
      </c>
      <c r="H86" s="24">
        <v>6</v>
      </c>
      <c r="I86" s="158">
        <v>550000</v>
      </c>
      <c r="J86" s="183">
        <v>470000</v>
      </c>
      <c r="K86" s="48">
        <v>38</v>
      </c>
      <c r="L86" s="57" t="s">
        <v>1149</v>
      </c>
      <c r="M86" s="63" t="s">
        <v>81</v>
      </c>
      <c r="N86" s="67" t="s">
        <v>82</v>
      </c>
      <c r="O86" s="9" t="s">
        <v>665</v>
      </c>
      <c r="P86" s="9" t="s">
        <v>666</v>
      </c>
      <c r="Q86" s="18">
        <v>27</v>
      </c>
      <c r="R86" s="24">
        <v>16</v>
      </c>
      <c r="S86" s="118">
        <v>23</v>
      </c>
      <c r="T86" s="127" t="s">
        <v>510</v>
      </c>
      <c r="U86" s="140" t="s">
        <v>309</v>
      </c>
      <c r="V86" s="126" t="s">
        <v>744</v>
      </c>
      <c r="W86" s="126">
        <v>40225</v>
      </c>
      <c r="X86" s="146" t="s">
        <v>422</v>
      </c>
      <c r="Y86" s="139">
        <v>40268</v>
      </c>
      <c r="Z86" s="126">
        <v>40267</v>
      </c>
      <c r="AA86" s="126" t="s">
        <v>422</v>
      </c>
      <c r="AB86" s="126">
        <v>40277</v>
      </c>
      <c r="AC86" s="126" t="s">
        <v>522</v>
      </c>
      <c r="AD86" s="126">
        <v>40303</v>
      </c>
      <c r="AE86" s="139">
        <v>40234</v>
      </c>
      <c r="AF86" s="126">
        <v>40263</v>
      </c>
    </row>
    <row r="87" spans="1:32" x14ac:dyDescent="0.25">
      <c r="A87" s="18">
        <v>6</v>
      </c>
      <c r="B87" s="31" t="s">
        <v>866</v>
      </c>
      <c r="C87" s="20">
        <v>420195</v>
      </c>
      <c r="D87" s="6" t="s">
        <v>871</v>
      </c>
      <c r="E87" s="9" t="s">
        <v>491</v>
      </c>
      <c r="F87" s="9">
        <v>1960</v>
      </c>
      <c r="G87" s="8" t="s">
        <v>772</v>
      </c>
      <c r="H87" s="24">
        <v>7</v>
      </c>
      <c r="I87" s="158">
        <v>600000</v>
      </c>
      <c r="J87" s="183">
        <v>430000</v>
      </c>
      <c r="K87" s="48">
        <v>36</v>
      </c>
      <c r="L87" s="57" t="s">
        <v>1150</v>
      </c>
      <c r="M87" s="63" t="s">
        <v>81</v>
      </c>
      <c r="N87" s="67" t="s">
        <v>82</v>
      </c>
      <c r="O87" s="9" t="s">
        <v>665</v>
      </c>
      <c r="P87" s="9" t="s">
        <v>666</v>
      </c>
      <c r="Q87" s="18">
        <v>27</v>
      </c>
      <c r="R87" s="24">
        <v>26</v>
      </c>
      <c r="S87" s="117" t="s">
        <v>669</v>
      </c>
      <c r="T87" s="127" t="s">
        <v>1268</v>
      </c>
      <c r="U87" s="140" t="s">
        <v>310</v>
      </c>
      <c r="V87" s="126">
        <v>40259</v>
      </c>
      <c r="W87" s="126">
        <v>40226</v>
      </c>
      <c r="X87" s="146" t="s">
        <v>522</v>
      </c>
      <c r="Y87" s="139">
        <v>40268</v>
      </c>
      <c r="Z87" s="126">
        <v>40268</v>
      </c>
      <c r="AA87" s="126" t="s">
        <v>522</v>
      </c>
      <c r="AB87" s="126">
        <v>40277</v>
      </c>
      <c r="AC87" s="126" t="s">
        <v>522</v>
      </c>
      <c r="AD87" s="126">
        <v>40303</v>
      </c>
      <c r="AE87" s="139">
        <v>40234</v>
      </c>
      <c r="AF87" s="126">
        <v>40263</v>
      </c>
    </row>
    <row r="88" spans="1:32" x14ac:dyDescent="0.25">
      <c r="A88" s="18">
        <v>6</v>
      </c>
      <c r="B88" s="31" t="s">
        <v>867</v>
      </c>
      <c r="C88" s="20">
        <v>80172</v>
      </c>
      <c r="D88" s="6" t="s">
        <v>872</v>
      </c>
      <c r="E88" s="9" t="s">
        <v>886</v>
      </c>
      <c r="F88" s="9">
        <v>1967</v>
      </c>
      <c r="G88" s="8" t="s">
        <v>772</v>
      </c>
      <c r="H88" s="24">
        <v>8</v>
      </c>
      <c r="I88" s="158">
        <v>575000</v>
      </c>
      <c r="J88" s="183">
        <v>430000</v>
      </c>
      <c r="K88" s="48">
        <v>36</v>
      </c>
      <c r="L88" s="57" t="s">
        <v>1151</v>
      </c>
      <c r="M88" s="63" t="s">
        <v>81</v>
      </c>
      <c r="N88" s="67" t="s">
        <v>82</v>
      </c>
      <c r="O88" s="9" t="s">
        <v>665</v>
      </c>
      <c r="P88" s="9" t="s">
        <v>666</v>
      </c>
      <c r="Q88" s="18">
        <v>38</v>
      </c>
      <c r="R88" s="24">
        <v>16</v>
      </c>
      <c r="S88" s="117">
        <v>23</v>
      </c>
      <c r="T88" s="127" t="s">
        <v>175</v>
      </c>
      <c r="U88" s="140" t="s">
        <v>311</v>
      </c>
      <c r="V88" s="126">
        <v>40240</v>
      </c>
      <c r="W88" s="126">
        <v>40227</v>
      </c>
      <c r="X88" s="146" t="s">
        <v>422</v>
      </c>
      <c r="Y88" s="139">
        <v>40268</v>
      </c>
      <c r="Z88" s="126">
        <v>40269</v>
      </c>
      <c r="AA88" s="126" t="s">
        <v>522</v>
      </c>
      <c r="AB88" s="126">
        <v>40277</v>
      </c>
      <c r="AC88" s="126" t="s">
        <v>522</v>
      </c>
      <c r="AD88" s="126">
        <v>40303</v>
      </c>
      <c r="AE88" s="139">
        <v>40234</v>
      </c>
      <c r="AF88" s="126">
        <v>40263</v>
      </c>
    </row>
    <row r="89" spans="1:32" x14ac:dyDescent="0.25">
      <c r="A89" s="18">
        <v>6</v>
      </c>
      <c r="B89" s="31" t="s">
        <v>866</v>
      </c>
      <c r="C89" s="20">
        <v>420151</v>
      </c>
      <c r="D89" s="6" t="s">
        <v>873</v>
      </c>
      <c r="E89" s="9" t="s">
        <v>881</v>
      </c>
      <c r="F89" s="9">
        <v>1965</v>
      </c>
      <c r="G89" s="8" t="s">
        <v>772</v>
      </c>
      <c r="H89" s="24">
        <v>9</v>
      </c>
      <c r="I89" s="158">
        <v>675000</v>
      </c>
      <c r="J89" s="183">
        <v>1085000</v>
      </c>
      <c r="K89" s="48">
        <v>90</v>
      </c>
      <c r="L89" s="57" t="s">
        <v>1116</v>
      </c>
      <c r="M89" s="63" t="s">
        <v>81</v>
      </c>
      <c r="N89" s="67" t="s">
        <v>82</v>
      </c>
      <c r="O89" s="9" t="s">
        <v>665</v>
      </c>
      <c r="P89" s="9" t="s">
        <v>666</v>
      </c>
      <c r="Q89" s="18">
        <v>32</v>
      </c>
      <c r="R89" s="24">
        <v>22</v>
      </c>
      <c r="S89" s="117">
        <v>25</v>
      </c>
      <c r="T89" s="127" t="s">
        <v>175</v>
      </c>
      <c r="U89" s="140" t="s">
        <v>312</v>
      </c>
      <c r="V89" s="126">
        <v>40259</v>
      </c>
      <c r="W89" s="126">
        <v>40226</v>
      </c>
      <c r="X89" s="146" t="s">
        <v>422</v>
      </c>
      <c r="Y89" s="139">
        <v>40268</v>
      </c>
      <c r="Z89" s="126">
        <v>40268</v>
      </c>
      <c r="AA89" s="126" t="s">
        <v>522</v>
      </c>
      <c r="AB89" s="126">
        <v>40277</v>
      </c>
      <c r="AC89" s="126" t="s">
        <v>522</v>
      </c>
      <c r="AD89" s="126">
        <v>40303</v>
      </c>
      <c r="AE89" s="139">
        <v>40234</v>
      </c>
      <c r="AF89" s="126">
        <v>40263</v>
      </c>
    </row>
    <row r="90" spans="1:32" x14ac:dyDescent="0.25">
      <c r="A90" s="18">
        <v>6</v>
      </c>
      <c r="B90" s="32" t="s">
        <v>865</v>
      </c>
      <c r="C90" s="30">
        <v>230038</v>
      </c>
      <c r="D90" s="13" t="s">
        <v>912</v>
      </c>
      <c r="E90" s="18" t="s">
        <v>913</v>
      </c>
      <c r="F90" s="18">
        <v>1954</v>
      </c>
      <c r="G90" s="11" t="s">
        <v>772</v>
      </c>
      <c r="H90" s="24">
        <v>10</v>
      </c>
      <c r="I90" s="158">
        <v>950000</v>
      </c>
      <c r="J90" s="183">
        <v>1450000</v>
      </c>
      <c r="K90" s="52">
        <v>121</v>
      </c>
      <c r="L90" s="59" t="s">
        <v>1152</v>
      </c>
      <c r="M90" s="63" t="s">
        <v>81</v>
      </c>
      <c r="N90" s="67" t="s">
        <v>82</v>
      </c>
      <c r="O90" s="18" t="s">
        <v>665</v>
      </c>
      <c r="P90" s="18" t="s">
        <v>666</v>
      </c>
      <c r="Q90" s="18">
        <v>26</v>
      </c>
      <c r="R90" s="24">
        <v>24</v>
      </c>
      <c r="S90" s="118">
        <v>37</v>
      </c>
      <c r="T90" s="127" t="s">
        <v>452</v>
      </c>
      <c r="U90" s="140" t="s">
        <v>313</v>
      </c>
      <c r="V90" s="126">
        <v>40281</v>
      </c>
      <c r="W90" s="126">
        <v>40225</v>
      </c>
      <c r="X90" s="146" t="s">
        <v>422</v>
      </c>
      <c r="Y90" s="139">
        <v>40268</v>
      </c>
      <c r="Z90" s="126">
        <v>40266</v>
      </c>
      <c r="AA90" s="126" t="s">
        <v>522</v>
      </c>
      <c r="AB90" s="126">
        <v>40277</v>
      </c>
      <c r="AC90" s="126" t="s">
        <v>522</v>
      </c>
      <c r="AD90" s="126">
        <v>40303</v>
      </c>
      <c r="AE90" s="139">
        <v>40234</v>
      </c>
      <c r="AF90" s="126">
        <v>40263</v>
      </c>
    </row>
    <row r="91" spans="1:32" x14ac:dyDescent="0.25">
      <c r="A91" s="18">
        <v>6</v>
      </c>
      <c r="B91" s="32" t="s">
        <v>865</v>
      </c>
      <c r="C91" s="30">
        <v>230161</v>
      </c>
      <c r="D91" s="13" t="s">
        <v>819</v>
      </c>
      <c r="E91" s="18" t="s">
        <v>914</v>
      </c>
      <c r="F91" s="18">
        <v>1967</v>
      </c>
      <c r="G91" s="11" t="s">
        <v>772</v>
      </c>
      <c r="H91" s="24">
        <v>11</v>
      </c>
      <c r="I91" s="158">
        <v>675000</v>
      </c>
      <c r="J91" s="183">
        <v>1400000</v>
      </c>
      <c r="K91" s="52">
        <v>121</v>
      </c>
      <c r="L91" s="59" t="s">
        <v>1153</v>
      </c>
      <c r="M91" s="63" t="s">
        <v>81</v>
      </c>
      <c r="N91" s="67" t="s">
        <v>82</v>
      </c>
      <c r="O91" s="18" t="s">
        <v>665</v>
      </c>
      <c r="P91" s="18" t="s">
        <v>666</v>
      </c>
      <c r="Q91" s="18">
        <v>35</v>
      </c>
      <c r="R91" s="18">
        <v>23</v>
      </c>
      <c r="S91" s="118">
        <v>26</v>
      </c>
      <c r="T91" s="127" t="s">
        <v>453</v>
      </c>
      <c r="U91" s="140" t="s">
        <v>314</v>
      </c>
      <c r="V91" s="126">
        <v>40281</v>
      </c>
      <c r="W91" s="126">
        <v>40225</v>
      </c>
      <c r="X91" s="146" t="s">
        <v>422</v>
      </c>
      <c r="Y91" s="139">
        <v>40268</v>
      </c>
      <c r="Z91" s="126">
        <v>40267</v>
      </c>
      <c r="AA91" s="126" t="s">
        <v>522</v>
      </c>
      <c r="AB91" s="126">
        <v>40277</v>
      </c>
      <c r="AC91" s="126" t="s">
        <v>522</v>
      </c>
      <c r="AD91" s="126">
        <v>40303</v>
      </c>
      <c r="AE91" s="139">
        <v>40234</v>
      </c>
      <c r="AF91" s="126">
        <v>40263</v>
      </c>
    </row>
    <row r="92" spans="1:32" x14ac:dyDescent="0.25">
      <c r="A92" s="18">
        <v>6</v>
      </c>
      <c r="B92" s="31" t="s">
        <v>605</v>
      </c>
      <c r="C92" s="20">
        <v>770320</v>
      </c>
      <c r="D92" s="6" t="s">
        <v>874</v>
      </c>
      <c r="E92" s="9" t="s">
        <v>883</v>
      </c>
      <c r="F92" s="9">
        <v>1964</v>
      </c>
      <c r="G92" s="8" t="s">
        <v>772</v>
      </c>
      <c r="H92" s="24">
        <v>12</v>
      </c>
      <c r="I92" s="158">
        <v>600000</v>
      </c>
      <c r="J92" s="183">
        <v>385000</v>
      </c>
      <c r="K92" s="48">
        <v>31</v>
      </c>
      <c r="L92" s="57" t="s">
        <v>1154</v>
      </c>
      <c r="M92" s="63" t="s">
        <v>81</v>
      </c>
      <c r="N92" s="67" t="s">
        <v>82</v>
      </c>
      <c r="O92" s="9" t="s">
        <v>666</v>
      </c>
      <c r="P92" s="9" t="s">
        <v>667</v>
      </c>
      <c r="Q92" s="9">
        <v>44</v>
      </c>
      <c r="R92" s="9">
        <v>23</v>
      </c>
      <c r="S92" s="117">
        <v>30</v>
      </c>
      <c r="T92" s="127" t="s">
        <v>175</v>
      </c>
      <c r="U92" s="140" t="s">
        <v>315</v>
      </c>
      <c r="V92" s="126">
        <v>40273</v>
      </c>
      <c r="W92" s="126">
        <v>40226</v>
      </c>
      <c r="X92" s="146" t="s">
        <v>422</v>
      </c>
      <c r="Y92" s="139">
        <v>40268</v>
      </c>
      <c r="Z92" s="126">
        <v>40268</v>
      </c>
      <c r="AA92" s="126" t="s">
        <v>522</v>
      </c>
      <c r="AB92" s="126">
        <v>40277</v>
      </c>
      <c r="AC92" s="126" t="s">
        <v>522</v>
      </c>
      <c r="AD92" s="126">
        <v>40303</v>
      </c>
      <c r="AE92" s="139">
        <v>40234</v>
      </c>
      <c r="AF92" s="126">
        <v>40263</v>
      </c>
    </row>
    <row r="93" spans="1:32" ht="26.4" x14ac:dyDescent="0.25">
      <c r="A93" s="18">
        <v>6</v>
      </c>
      <c r="B93" s="31" t="s">
        <v>867</v>
      </c>
      <c r="C93" s="20">
        <v>80062</v>
      </c>
      <c r="D93" s="6" t="s">
        <v>875</v>
      </c>
      <c r="E93" s="9" t="s">
        <v>887</v>
      </c>
      <c r="F93" s="9">
        <v>1969</v>
      </c>
      <c r="G93" s="8" t="s">
        <v>772</v>
      </c>
      <c r="H93" s="24">
        <v>13</v>
      </c>
      <c r="I93" s="158">
        <v>625000</v>
      </c>
      <c r="J93" s="183">
        <v>620000</v>
      </c>
      <c r="K93" s="48">
        <v>53</v>
      </c>
      <c r="L93" s="57" t="s">
        <v>1155</v>
      </c>
      <c r="M93" s="63" t="s">
        <v>81</v>
      </c>
      <c r="N93" s="67" t="s">
        <v>82</v>
      </c>
      <c r="O93" s="9" t="s">
        <v>665</v>
      </c>
      <c r="P93" s="9" t="s">
        <v>666</v>
      </c>
      <c r="Q93" s="18">
        <v>33</v>
      </c>
      <c r="R93" s="24">
        <v>20</v>
      </c>
      <c r="S93" s="117">
        <v>30</v>
      </c>
      <c r="T93" s="127" t="s">
        <v>513</v>
      </c>
      <c r="U93" s="140" t="s">
        <v>316</v>
      </c>
      <c r="V93" s="126">
        <v>40240</v>
      </c>
      <c r="W93" s="126">
        <v>40227</v>
      </c>
      <c r="X93" s="146" t="s">
        <v>422</v>
      </c>
      <c r="Y93" s="139">
        <v>40268</v>
      </c>
      <c r="Z93" s="126">
        <v>40269</v>
      </c>
      <c r="AA93" s="126" t="s">
        <v>422</v>
      </c>
      <c r="AB93" s="126">
        <v>40277</v>
      </c>
      <c r="AC93" s="126" t="s">
        <v>522</v>
      </c>
      <c r="AD93" s="126">
        <v>40303</v>
      </c>
      <c r="AE93" s="139">
        <v>40234</v>
      </c>
      <c r="AF93" s="126">
        <v>40263</v>
      </c>
    </row>
    <row r="94" spans="1:32" x14ac:dyDescent="0.25">
      <c r="A94" s="18">
        <v>7</v>
      </c>
      <c r="B94" s="19" t="s">
        <v>788</v>
      </c>
      <c r="C94" s="17">
        <v>400231</v>
      </c>
      <c r="D94" s="16" t="s">
        <v>776</v>
      </c>
      <c r="E94" s="14" t="s">
        <v>793</v>
      </c>
      <c r="F94" s="9">
        <v>1954</v>
      </c>
      <c r="G94" s="11" t="s">
        <v>772</v>
      </c>
      <c r="H94" s="9">
        <v>1</v>
      </c>
      <c r="I94" s="159">
        <v>675000</v>
      </c>
      <c r="J94" s="177">
        <v>1217916.7</v>
      </c>
      <c r="K94" s="53">
        <v>91</v>
      </c>
      <c r="L94" s="60" t="s">
        <v>1158</v>
      </c>
      <c r="M94" s="63" t="s">
        <v>81</v>
      </c>
      <c r="N94" s="67" t="s">
        <v>82</v>
      </c>
      <c r="O94" s="9" t="s">
        <v>665</v>
      </c>
      <c r="P94" s="9" t="s">
        <v>666</v>
      </c>
      <c r="Q94" s="9">
        <v>34</v>
      </c>
      <c r="R94" s="9">
        <v>13</v>
      </c>
      <c r="S94" s="117">
        <v>17</v>
      </c>
      <c r="T94" s="127" t="s">
        <v>456</v>
      </c>
      <c r="U94" s="140" t="s">
        <v>317</v>
      </c>
      <c r="V94" s="126">
        <v>34101</v>
      </c>
      <c r="W94" s="126">
        <v>40232</v>
      </c>
      <c r="X94" s="146" t="s">
        <v>422</v>
      </c>
      <c r="Y94" s="139">
        <v>40268</v>
      </c>
      <c r="Z94" s="126">
        <v>40276</v>
      </c>
      <c r="AA94" s="126" t="s">
        <v>522</v>
      </c>
      <c r="AB94" s="126">
        <v>40274</v>
      </c>
      <c r="AC94" s="126" t="s">
        <v>522</v>
      </c>
      <c r="AD94" s="126">
        <v>40298</v>
      </c>
      <c r="AE94" s="139">
        <v>40234</v>
      </c>
      <c r="AF94" s="126">
        <v>40262</v>
      </c>
    </row>
    <row r="95" spans="1:32" ht="26.4" x14ac:dyDescent="0.25">
      <c r="A95" s="18">
        <v>7</v>
      </c>
      <c r="B95" s="19" t="s">
        <v>788</v>
      </c>
      <c r="C95" s="17">
        <v>400112</v>
      </c>
      <c r="D95" s="16" t="s">
        <v>777</v>
      </c>
      <c r="E95" s="14" t="s">
        <v>794</v>
      </c>
      <c r="F95" s="9">
        <v>1967</v>
      </c>
      <c r="G95" s="11" t="s">
        <v>772</v>
      </c>
      <c r="H95" s="9">
        <v>2</v>
      </c>
      <c r="I95" s="159">
        <v>850000</v>
      </c>
      <c r="J95" s="177">
        <v>2058656.4</v>
      </c>
      <c r="K95" s="53">
        <v>138</v>
      </c>
      <c r="L95" s="60" t="s">
        <v>1159</v>
      </c>
      <c r="M95" s="63" t="s">
        <v>81</v>
      </c>
      <c r="N95" s="67" t="s">
        <v>82</v>
      </c>
      <c r="O95" s="9" t="s">
        <v>665</v>
      </c>
      <c r="P95" s="9" t="s">
        <v>666</v>
      </c>
      <c r="Q95" s="9">
        <v>43</v>
      </c>
      <c r="R95" s="9">
        <v>25</v>
      </c>
      <c r="S95" s="117">
        <v>31</v>
      </c>
      <c r="T95" s="127" t="s">
        <v>1270</v>
      </c>
      <c r="U95" s="140" t="s">
        <v>318</v>
      </c>
      <c r="V95" s="126">
        <v>40249</v>
      </c>
      <c r="W95" s="126">
        <v>40233</v>
      </c>
      <c r="X95" s="146" t="s">
        <v>522</v>
      </c>
      <c r="Y95" s="139">
        <v>40268</v>
      </c>
      <c r="Z95" s="126">
        <v>40276</v>
      </c>
      <c r="AA95" s="126" t="s">
        <v>522</v>
      </c>
      <c r="AB95" s="126">
        <v>40274</v>
      </c>
      <c r="AC95" s="126" t="s">
        <v>422</v>
      </c>
      <c r="AD95" s="126">
        <v>40298</v>
      </c>
      <c r="AE95" s="139">
        <v>40234</v>
      </c>
      <c r="AF95" s="126">
        <v>40262</v>
      </c>
    </row>
    <row r="96" spans="1:32" x14ac:dyDescent="0.25">
      <c r="A96" s="18">
        <v>7</v>
      </c>
      <c r="B96" s="19" t="s">
        <v>789</v>
      </c>
      <c r="C96" s="17">
        <v>780143</v>
      </c>
      <c r="D96" s="16" t="s">
        <v>778</v>
      </c>
      <c r="E96" s="14" t="s">
        <v>795</v>
      </c>
      <c r="F96" s="9">
        <v>1955</v>
      </c>
      <c r="G96" s="11" t="s">
        <v>772</v>
      </c>
      <c r="H96" s="9">
        <v>3</v>
      </c>
      <c r="I96" s="159">
        <v>700000</v>
      </c>
      <c r="J96" s="177">
        <v>1127087.3999999999</v>
      </c>
      <c r="K96" s="53">
        <v>106</v>
      </c>
      <c r="L96" s="60" t="s">
        <v>1160</v>
      </c>
      <c r="M96" s="63" t="s">
        <v>81</v>
      </c>
      <c r="N96" s="67" t="s">
        <v>82</v>
      </c>
      <c r="O96" s="9" t="s">
        <v>665</v>
      </c>
      <c r="P96" s="9" t="s">
        <v>667</v>
      </c>
      <c r="Q96" s="9">
        <v>42</v>
      </c>
      <c r="R96" s="9">
        <v>13</v>
      </c>
      <c r="S96" s="117">
        <v>17</v>
      </c>
      <c r="T96" s="116" t="s">
        <v>457</v>
      </c>
      <c r="U96" s="140" t="s">
        <v>319</v>
      </c>
      <c r="V96" s="126">
        <v>40261</v>
      </c>
      <c r="W96" s="126">
        <v>40234</v>
      </c>
      <c r="X96" s="146" t="s">
        <v>422</v>
      </c>
      <c r="Y96" s="139">
        <v>40268</v>
      </c>
      <c r="Z96" s="126">
        <v>40276</v>
      </c>
      <c r="AA96" s="126" t="s">
        <v>522</v>
      </c>
      <c r="AB96" s="126">
        <v>40274</v>
      </c>
      <c r="AC96" s="126" t="s">
        <v>522</v>
      </c>
      <c r="AD96" s="126">
        <v>40298</v>
      </c>
      <c r="AE96" s="139">
        <v>40234</v>
      </c>
      <c r="AF96" s="126">
        <v>40262</v>
      </c>
    </row>
    <row r="97" spans="1:32" x14ac:dyDescent="0.25">
      <c r="A97" s="18">
        <v>7</v>
      </c>
      <c r="B97" s="19" t="s">
        <v>790</v>
      </c>
      <c r="C97" s="17">
        <v>160047</v>
      </c>
      <c r="D97" s="16" t="s">
        <v>814</v>
      </c>
      <c r="E97" s="14" t="s">
        <v>796</v>
      </c>
      <c r="F97" s="9">
        <v>1957</v>
      </c>
      <c r="G97" s="11" t="s">
        <v>772</v>
      </c>
      <c r="H97" s="9">
        <v>4</v>
      </c>
      <c r="I97" s="159">
        <v>800000</v>
      </c>
      <c r="J97" s="177">
        <v>1625828.6</v>
      </c>
      <c r="K97" s="53">
        <v>121</v>
      </c>
      <c r="L97" s="60" t="s">
        <v>1161</v>
      </c>
      <c r="M97" s="63" t="s">
        <v>81</v>
      </c>
      <c r="N97" s="67" t="s">
        <v>82</v>
      </c>
      <c r="O97" s="9" t="s">
        <v>665</v>
      </c>
      <c r="P97" s="9" t="s">
        <v>666</v>
      </c>
      <c r="Q97" s="9">
        <v>41</v>
      </c>
      <c r="R97" s="9">
        <v>16</v>
      </c>
      <c r="S97" s="117">
        <v>20</v>
      </c>
      <c r="T97" s="127" t="s">
        <v>458</v>
      </c>
      <c r="U97" s="140" t="s">
        <v>320</v>
      </c>
      <c r="V97" s="126">
        <v>40268</v>
      </c>
      <c r="W97" s="126">
        <v>40238</v>
      </c>
      <c r="X97" s="146" t="s">
        <v>422</v>
      </c>
      <c r="Y97" s="139">
        <v>40268</v>
      </c>
      <c r="Z97" s="126">
        <v>40276</v>
      </c>
      <c r="AA97" s="126" t="s">
        <v>522</v>
      </c>
      <c r="AB97" s="126">
        <v>40274</v>
      </c>
      <c r="AC97" s="126" t="s">
        <v>522</v>
      </c>
      <c r="AD97" s="126">
        <v>40298</v>
      </c>
      <c r="AE97" s="139">
        <v>40234</v>
      </c>
      <c r="AF97" s="126">
        <v>40262</v>
      </c>
    </row>
    <row r="98" spans="1:32" x14ac:dyDescent="0.25">
      <c r="A98" s="18">
        <v>7</v>
      </c>
      <c r="B98" s="19" t="s">
        <v>791</v>
      </c>
      <c r="C98" s="17">
        <v>134</v>
      </c>
      <c r="D98" s="16" t="s">
        <v>779</v>
      </c>
      <c r="E98" s="14" t="s">
        <v>797</v>
      </c>
      <c r="F98" s="9">
        <v>1960</v>
      </c>
      <c r="G98" s="11" t="s">
        <v>772</v>
      </c>
      <c r="H98" s="9">
        <v>5</v>
      </c>
      <c r="I98" s="159">
        <v>825000</v>
      </c>
      <c r="J98" s="177">
        <v>1638630.3999999999</v>
      </c>
      <c r="K98" s="53">
        <v>121</v>
      </c>
      <c r="L98" s="60" t="s">
        <v>1162</v>
      </c>
      <c r="M98" s="63" t="s">
        <v>81</v>
      </c>
      <c r="N98" s="67" t="s">
        <v>82</v>
      </c>
      <c r="O98" s="9" t="s">
        <v>665</v>
      </c>
      <c r="P98" s="9" t="s">
        <v>666</v>
      </c>
      <c r="Q98" s="9">
        <v>37</v>
      </c>
      <c r="R98" s="9">
        <v>16</v>
      </c>
      <c r="S98" s="117">
        <v>21</v>
      </c>
      <c r="T98" s="127" t="s">
        <v>459</v>
      </c>
      <c r="U98" s="140" t="s">
        <v>321</v>
      </c>
      <c r="V98" s="126">
        <v>40249</v>
      </c>
      <c r="W98" s="126">
        <v>40239</v>
      </c>
      <c r="X98" s="146" t="s">
        <v>422</v>
      </c>
      <c r="Y98" s="139">
        <v>40268</v>
      </c>
      <c r="Z98" s="126">
        <v>40276</v>
      </c>
      <c r="AA98" s="126" t="s">
        <v>522</v>
      </c>
      <c r="AB98" s="126">
        <v>40274</v>
      </c>
      <c r="AC98" s="126" t="s">
        <v>522</v>
      </c>
      <c r="AD98" s="126">
        <v>40298</v>
      </c>
      <c r="AE98" s="139">
        <v>40234</v>
      </c>
      <c r="AF98" s="126">
        <v>40262</v>
      </c>
    </row>
    <row r="99" spans="1:32" x14ac:dyDescent="0.25">
      <c r="A99" s="18">
        <v>7</v>
      </c>
      <c r="B99" s="19" t="s">
        <v>791</v>
      </c>
      <c r="C99" s="17">
        <v>66</v>
      </c>
      <c r="D99" s="16" t="s">
        <v>780</v>
      </c>
      <c r="E99" s="14" t="s">
        <v>798</v>
      </c>
      <c r="F99" s="9">
        <v>1963</v>
      </c>
      <c r="G99" s="11" t="s">
        <v>772</v>
      </c>
      <c r="H99" s="9">
        <v>6</v>
      </c>
      <c r="I99" s="160">
        <v>675000</v>
      </c>
      <c r="J99" s="184">
        <v>1222730.6000000001</v>
      </c>
      <c r="K99" s="53">
        <v>91</v>
      </c>
      <c r="L99" s="60" t="s">
        <v>1112</v>
      </c>
      <c r="M99" s="63" t="s">
        <v>81</v>
      </c>
      <c r="N99" s="67" t="s">
        <v>82</v>
      </c>
      <c r="O99" s="9" t="s">
        <v>665</v>
      </c>
      <c r="P99" s="9" t="s">
        <v>666</v>
      </c>
      <c r="Q99" s="9">
        <v>29</v>
      </c>
      <c r="R99" s="9">
        <v>41</v>
      </c>
      <c r="S99" s="117">
        <v>44</v>
      </c>
      <c r="T99" s="127" t="s">
        <v>460</v>
      </c>
      <c r="U99" s="140" t="s">
        <v>322</v>
      </c>
      <c r="V99" s="126">
        <v>40282</v>
      </c>
      <c r="W99" s="126">
        <v>40239</v>
      </c>
      <c r="X99" s="146" t="s">
        <v>422</v>
      </c>
      <c r="Y99" s="139">
        <v>40268</v>
      </c>
      <c r="Z99" s="126">
        <v>40276</v>
      </c>
      <c r="AA99" s="126" t="s">
        <v>522</v>
      </c>
      <c r="AB99" s="126">
        <v>40274</v>
      </c>
      <c r="AC99" s="126" t="s">
        <v>522</v>
      </c>
      <c r="AD99" s="126">
        <v>40298</v>
      </c>
      <c r="AE99" s="139">
        <v>40234</v>
      </c>
      <c r="AF99" s="126">
        <v>40262</v>
      </c>
    </row>
    <row r="100" spans="1:32" ht="39.6" x14ac:dyDescent="0.25">
      <c r="A100" s="18">
        <v>7</v>
      </c>
      <c r="B100" s="19" t="s">
        <v>788</v>
      </c>
      <c r="C100" s="17">
        <v>400030</v>
      </c>
      <c r="D100" s="16" t="s">
        <v>781</v>
      </c>
      <c r="E100" s="15" t="s">
        <v>799</v>
      </c>
      <c r="F100" s="9">
        <v>1952</v>
      </c>
      <c r="G100" s="11" t="s">
        <v>772</v>
      </c>
      <c r="H100" s="9">
        <v>7</v>
      </c>
      <c r="I100" s="160">
        <v>600000</v>
      </c>
      <c r="J100" s="185">
        <v>395692</v>
      </c>
      <c r="K100" s="54">
        <v>34</v>
      </c>
      <c r="L100" s="60" t="s">
        <v>1163</v>
      </c>
      <c r="M100" s="63" t="s">
        <v>81</v>
      </c>
      <c r="N100" s="67" t="s">
        <v>82</v>
      </c>
      <c r="O100" s="9" t="s">
        <v>666</v>
      </c>
      <c r="P100" s="9" t="s">
        <v>667</v>
      </c>
      <c r="Q100" s="9">
        <v>40</v>
      </c>
      <c r="R100" s="9">
        <v>15</v>
      </c>
      <c r="S100" s="117">
        <v>19</v>
      </c>
      <c r="T100" s="127" t="s">
        <v>1271</v>
      </c>
      <c r="U100" s="140" t="s">
        <v>323</v>
      </c>
      <c r="V100" s="126">
        <v>40249</v>
      </c>
      <c r="W100" s="126">
        <v>40247</v>
      </c>
      <c r="X100" s="146" t="s">
        <v>522</v>
      </c>
      <c r="Y100" s="139">
        <v>40268</v>
      </c>
      <c r="Z100" s="126">
        <v>40276</v>
      </c>
      <c r="AA100" s="126" t="s">
        <v>522</v>
      </c>
      <c r="AB100" s="126">
        <v>40274</v>
      </c>
      <c r="AC100" s="126" t="s">
        <v>522</v>
      </c>
      <c r="AD100" s="126">
        <v>40298</v>
      </c>
      <c r="AE100" s="139">
        <v>40234</v>
      </c>
      <c r="AF100" s="126">
        <v>40262</v>
      </c>
    </row>
    <row r="101" spans="1:32" ht="26.4" x14ac:dyDescent="0.25">
      <c r="A101" s="18">
        <v>7</v>
      </c>
      <c r="B101" s="19" t="s">
        <v>788</v>
      </c>
      <c r="C101" s="17">
        <v>400293</v>
      </c>
      <c r="D101" s="16" t="s">
        <v>782</v>
      </c>
      <c r="E101" s="14" t="s">
        <v>800</v>
      </c>
      <c r="F101" s="9">
        <v>1951</v>
      </c>
      <c r="G101" s="11" t="s">
        <v>772</v>
      </c>
      <c r="H101" s="9">
        <v>8</v>
      </c>
      <c r="I101" s="160">
        <v>650000</v>
      </c>
      <c r="J101" s="184">
        <v>548731.69999999995</v>
      </c>
      <c r="K101" s="53">
        <v>41</v>
      </c>
      <c r="L101" s="60" t="s">
        <v>1164</v>
      </c>
      <c r="M101" s="63" t="s">
        <v>81</v>
      </c>
      <c r="N101" s="67" t="s">
        <v>82</v>
      </c>
      <c r="O101" s="9" t="s">
        <v>665</v>
      </c>
      <c r="P101" s="9" t="s">
        <v>666</v>
      </c>
      <c r="Q101" s="9">
        <v>34</v>
      </c>
      <c r="R101" s="9">
        <v>12</v>
      </c>
      <c r="S101" s="117">
        <v>15</v>
      </c>
      <c r="T101" s="127" t="s">
        <v>1272</v>
      </c>
      <c r="U101" s="140" t="s">
        <v>324</v>
      </c>
      <c r="V101" s="126">
        <v>40249</v>
      </c>
      <c r="W101" s="126">
        <v>40238</v>
      </c>
      <c r="X101" s="146" t="s">
        <v>522</v>
      </c>
      <c r="Y101" s="139">
        <v>40268</v>
      </c>
      <c r="Z101" s="126">
        <v>40276</v>
      </c>
      <c r="AA101" s="126" t="s">
        <v>522</v>
      </c>
      <c r="AB101" s="126">
        <v>40274</v>
      </c>
      <c r="AC101" s="126" t="s">
        <v>522</v>
      </c>
      <c r="AD101" s="126">
        <v>40298</v>
      </c>
      <c r="AE101" s="139">
        <v>40234</v>
      </c>
      <c r="AF101" s="126">
        <v>40262</v>
      </c>
    </row>
    <row r="102" spans="1:32" x14ac:dyDescent="0.25">
      <c r="A102" s="18">
        <v>7</v>
      </c>
      <c r="B102" s="19" t="s">
        <v>789</v>
      </c>
      <c r="C102" s="17">
        <v>780086</v>
      </c>
      <c r="D102" s="16" t="s">
        <v>783</v>
      </c>
      <c r="E102" s="14" t="s">
        <v>490</v>
      </c>
      <c r="F102" s="9">
        <v>1952</v>
      </c>
      <c r="G102" s="11" t="s">
        <v>772</v>
      </c>
      <c r="H102" s="9">
        <v>9</v>
      </c>
      <c r="I102" s="160">
        <v>600000</v>
      </c>
      <c r="J102" s="184">
        <v>675691.7</v>
      </c>
      <c r="K102" s="53">
        <v>53</v>
      </c>
      <c r="L102" s="60" t="s">
        <v>1165</v>
      </c>
      <c r="M102" s="63" t="s">
        <v>81</v>
      </c>
      <c r="N102" s="67" t="s">
        <v>82</v>
      </c>
      <c r="O102" s="9" t="s">
        <v>665</v>
      </c>
      <c r="P102" s="9" t="s">
        <v>666</v>
      </c>
      <c r="Q102" s="9">
        <v>25</v>
      </c>
      <c r="R102" s="9" t="s">
        <v>669</v>
      </c>
      <c r="S102" s="117" t="s">
        <v>669</v>
      </c>
      <c r="T102" s="127" t="s">
        <v>461</v>
      </c>
      <c r="U102" s="140" t="s">
        <v>325</v>
      </c>
      <c r="V102" s="126">
        <v>40268</v>
      </c>
      <c r="W102" s="126">
        <v>40232</v>
      </c>
      <c r="X102" s="146" t="s">
        <v>422</v>
      </c>
      <c r="Y102" s="139">
        <v>40268</v>
      </c>
      <c r="Z102" s="126">
        <v>40276</v>
      </c>
      <c r="AA102" s="126" t="s">
        <v>522</v>
      </c>
      <c r="AB102" s="126">
        <v>40274</v>
      </c>
      <c r="AC102" s="126" t="s">
        <v>522</v>
      </c>
      <c r="AD102" s="126">
        <v>40298</v>
      </c>
      <c r="AE102" s="139">
        <v>40234</v>
      </c>
      <c r="AF102" s="126">
        <v>40262</v>
      </c>
    </row>
    <row r="103" spans="1:32" x14ac:dyDescent="0.25">
      <c r="A103" s="18">
        <v>7</v>
      </c>
      <c r="B103" s="19" t="s">
        <v>792</v>
      </c>
      <c r="C103" s="17">
        <v>670076</v>
      </c>
      <c r="D103" s="16" t="s">
        <v>784</v>
      </c>
      <c r="E103" s="14" t="s">
        <v>801</v>
      </c>
      <c r="F103" s="9">
        <v>1954</v>
      </c>
      <c r="G103" s="11" t="s">
        <v>772</v>
      </c>
      <c r="H103" s="9">
        <v>10</v>
      </c>
      <c r="I103" s="160">
        <v>650000</v>
      </c>
      <c r="J103" s="184">
        <v>739436.2</v>
      </c>
      <c r="K103" s="53">
        <v>58</v>
      </c>
      <c r="L103" s="60" t="s">
        <v>1166</v>
      </c>
      <c r="M103" s="63" t="s">
        <v>81</v>
      </c>
      <c r="N103" s="67" t="s">
        <v>82</v>
      </c>
      <c r="O103" s="9" t="s">
        <v>665</v>
      </c>
      <c r="P103" s="9" t="s">
        <v>667</v>
      </c>
      <c r="Q103" s="9">
        <v>29</v>
      </c>
      <c r="R103" s="9">
        <v>16</v>
      </c>
      <c r="S103" s="117">
        <v>20</v>
      </c>
      <c r="T103" s="127" t="s">
        <v>462</v>
      </c>
      <c r="U103" s="140" t="s">
        <v>326</v>
      </c>
      <c r="V103" s="126">
        <v>40282</v>
      </c>
      <c r="W103" s="126">
        <v>40235</v>
      </c>
      <c r="X103" s="146" t="s">
        <v>422</v>
      </c>
      <c r="Y103" s="139">
        <v>40268</v>
      </c>
      <c r="Z103" s="126">
        <v>40276</v>
      </c>
      <c r="AA103" s="126" t="s">
        <v>522</v>
      </c>
      <c r="AB103" s="126">
        <v>40274</v>
      </c>
      <c r="AC103" s="126" t="s">
        <v>522</v>
      </c>
      <c r="AD103" s="126">
        <v>40298</v>
      </c>
      <c r="AE103" s="139">
        <v>40234</v>
      </c>
      <c r="AF103" s="126">
        <v>40262</v>
      </c>
    </row>
    <row r="104" spans="1:32" x14ac:dyDescent="0.25">
      <c r="A104" s="18">
        <v>7</v>
      </c>
      <c r="B104" s="19" t="s">
        <v>791</v>
      </c>
      <c r="C104" s="17">
        <v>32</v>
      </c>
      <c r="D104" s="16" t="s">
        <v>785</v>
      </c>
      <c r="E104" s="14" t="s">
        <v>802</v>
      </c>
      <c r="F104" s="9">
        <v>1955</v>
      </c>
      <c r="G104" s="11" t="s">
        <v>772</v>
      </c>
      <c r="H104" s="9">
        <v>11</v>
      </c>
      <c r="I104" s="160">
        <v>625000</v>
      </c>
      <c r="J104" s="184">
        <v>740600</v>
      </c>
      <c r="K104" s="53">
        <v>70</v>
      </c>
      <c r="L104" s="60" t="s">
        <v>1167</v>
      </c>
      <c r="M104" s="63" t="s">
        <v>81</v>
      </c>
      <c r="N104" s="67" t="s">
        <v>82</v>
      </c>
      <c r="O104" s="9" t="s">
        <v>665</v>
      </c>
      <c r="P104" s="9" t="s">
        <v>667</v>
      </c>
      <c r="Q104" s="9">
        <v>21</v>
      </c>
      <c r="R104" s="9">
        <v>12</v>
      </c>
      <c r="S104" s="117">
        <v>16</v>
      </c>
      <c r="T104" s="127" t="s">
        <v>463</v>
      </c>
      <c r="U104" s="140" t="s">
        <v>327</v>
      </c>
      <c r="V104" s="126">
        <v>40269</v>
      </c>
      <c r="W104" s="126">
        <v>40238</v>
      </c>
      <c r="X104" s="146" t="s">
        <v>422</v>
      </c>
      <c r="Y104" s="139">
        <v>40268</v>
      </c>
      <c r="Z104" s="126">
        <v>40276</v>
      </c>
      <c r="AA104" s="126" t="s">
        <v>522</v>
      </c>
      <c r="AB104" s="126">
        <v>40274</v>
      </c>
      <c r="AC104" s="126" t="s">
        <v>522</v>
      </c>
      <c r="AD104" s="126">
        <v>40298</v>
      </c>
      <c r="AE104" s="139">
        <v>40234</v>
      </c>
      <c r="AF104" s="126">
        <v>40262</v>
      </c>
    </row>
    <row r="105" spans="1:32" ht="26.4" x14ac:dyDescent="0.25">
      <c r="A105" s="18">
        <v>7</v>
      </c>
      <c r="B105" s="19" t="s">
        <v>792</v>
      </c>
      <c r="C105" s="17">
        <v>670135</v>
      </c>
      <c r="D105" s="16" t="s">
        <v>786</v>
      </c>
      <c r="E105" s="14" t="s">
        <v>803</v>
      </c>
      <c r="F105" s="9">
        <v>1956</v>
      </c>
      <c r="G105" s="11" t="s">
        <v>772</v>
      </c>
      <c r="H105" s="9">
        <v>12</v>
      </c>
      <c r="I105" s="160">
        <v>625000</v>
      </c>
      <c r="J105" s="184">
        <v>429442.2</v>
      </c>
      <c r="K105" s="53">
        <v>41</v>
      </c>
      <c r="L105" s="60" t="s">
        <v>1164</v>
      </c>
      <c r="M105" s="63" t="s">
        <v>81</v>
      </c>
      <c r="N105" s="67" t="s">
        <v>82</v>
      </c>
      <c r="O105" s="9" t="s">
        <v>665</v>
      </c>
      <c r="P105" s="9" t="s">
        <v>667</v>
      </c>
      <c r="Q105" s="9">
        <v>30</v>
      </c>
      <c r="R105" s="9">
        <v>13</v>
      </c>
      <c r="S105" s="117">
        <v>17</v>
      </c>
      <c r="T105" s="127" t="s">
        <v>506</v>
      </c>
      <c r="U105" s="140" t="s">
        <v>328</v>
      </c>
      <c r="V105" s="126">
        <v>40273</v>
      </c>
      <c r="W105" s="126">
        <v>40234</v>
      </c>
      <c r="X105" s="146" t="s">
        <v>422</v>
      </c>
      <c r="Y105" s="139">
        <v>40268</v>
      </c>
      <c r="Z105" s="126">
        <v>40276</v>
      </c>
      <c r="AA105" s="126" t="s">
        <v>422</v>
      </c>
      <c r="AB105" s="126">
        <v>40274</v>
      </c>
      <c r="AC105" s="126" t="s">
        <v>522</v>
      </c>
      <c r="AD105" s="126">
        <v>40298</v>
      </c>
      <c r="AE105" s="139">
        <v>40234</v>
      </c>
      <c r="AF105" s="126">
        <v>40262</v>
      </c>
    </row>
    <row r="106" spans="1:32" x14ac:dyDescent="0.25">
      <c r="A106" s="18">
        <v>7</v>
      </c>
      <c r="B106" s="19" t="s">
        <v>792</v>
      </c>
      <c r="C106" s="17">
        <v>670047</v>
      </c>
      <c r="D106" s="16" t="s">
        <v>683</v>
      </c>
      <c r="E106" s="14" t="s">
        <v>803</v>
      </c>
      <c r="F106" s="9">
        <v>1964</v>
      </c>
      <c r="G106" s="11" t="s">
        <v>772</v>
      </c>
      <c r="H106" s="9">
        <v>13</v>
      </c>
      <c r="I106" s="160">
        <v>550000</v>
      </c>
      <c r="J106" s="184">
        <v>532703</v>
      </c>
      <c r="K106" s="53">
        <v>53</v>
      </c>
      <c r="L106" s="60" t="s">
        <v>1168</v>
      </c>
      <c r="M106" s="63" t="s">
        <v>81</v>
      </c>
      <c r="N106" s="67" t="s">
        <v>82</v>
      </c>
      <c r="O106" s="9" t="s">
        <v>665</v>
      </c>
      <c r="P106" s="9" t="s">
        <v>667</v>
      </c>
      <c r="Q106" s="9">
        <v>28</v>
      </c>
      <c r="R106" s="9">
        <v>10</v>
      </c>
      <c r="S106" s="117">
        <v>17</v>
      </c>
      <c r="T106" s="127" t="s">
        <v>175</v>
      </c>
      <c r="U106" s="140" t="s">
        <v>328</v>
      </c>
      <c r="V106" s="126">
        <v>40270</v>
      </c>
      <c r="W106" s="126">
        <v>40235</v>
      </c>
      <c r="X106" s="146" t="s">
        <v>422</v>
      </c>
      <c r="Y106" s="139">
        <v>40268</v>
      </c>
      <c r="Z106" s="126">
        <v>40276</v>
      </c>
      <c r="AA106" s="126" t="s">
        <v>522</v>
      </c>
      <c r="AB106" s="126">
        <v>40274</v>
      </c>
      <c r="AC106" s="126" t="s">
        <v>522</v>
      </c>
      <c r="AD106" s="126">
        <v>40298</v>
      </c>
      <c r="AE106" s="139">
        <v>40234</v>
      </c>
      <c r="AF106" s="126">
        <v>40262</v>
      </c>
    </row>
    <row r="107" spans="1:32" x14ac:dyDescent="0.25">
      <c r="A107" s="18">
        <v>7</v>
      </c>
      <c r="B107" s="19" t="s">
        <v>789</v>
      </c>
      <c r="C107" s="17">
        <v>780044</v>
      </c>
      <c r="D107" s="16" t="s">
        <v>787</v>
      </c>
      <c r="E107" s="14" t="s">
        <v>804</v>
      </c>
      <c r="F107" s="9">
        <v>1955</v>
      </c>
      <c r="G107" s="11" t="s">
        <v>772</v>
      </c>
      <c r="H107" s="9">
        <v>14</v>
      </c>
      <c r="I107" s="160">
        <v>575000</v>
      </c>
      <c r="J107" s="184">
        <v>470281</v>
      </c>
      <c r="K107" s="53">
        <v>35</v>
      </c>
      <c r="L107" s="60" t="s">
        <v>1169</v>
      </c>
      <c r="M107" s="63" t="s">
        <v>81</v>
      </c>
      <c r="N107" s="67" t="s">
        <v>82</v>
      </c>
      <c r="O107" s="9" t="s">
        <v>665</v>
      </c>
      <c r="P107" s="9" t="s">
        <v>666</v>
      </c>
      <c r="Q107" s="9">
        <v>37</v>
      </c>
      <c r="R107" s="9">
        <v>11</v>
      </c>
      <c r="S107" s="117">
        <v>14</v>
      </c>
      <c r="T107" s="127" t="s">
        <v>464</v>
      </c>
      <c r="U107" s="140" t="s">
        <v>329</v>
      </c>
      <c r="V107" s="126">
        <v>40262</v>
      </c>
      <c r="W107" s="126">
        <v>40232</v>
      </c>
      <c r="X107" s="146" t="s">
        <v>422</v>
      </c>
      <c r="Y107" s="139">
        <v>40268</v>
      </c>
      <c r="Z107" s="126">
        <v>40276</v>
      </c>
      <c r="AA107" s="126" t="s">
        <v>522</v>
      </c>
      <c r="AB107" s="126">
        <v>40274</v>
      </c>
      <c r="AC107" s="126" t="s">
        <v>522</v>
      </c>
      <c r="AD107" s="126">
        <v>40298</v>
      </c>
      <c r="AE107" s="139">
        <v>40234</v>
      </c>
      <c r="AF107" s="126">
        <v>40262</v>
      </c>
    </row>
    <row r="108" spans="1:32" ht="26.4" x14ac:dyDescent="0.25">
      <c r="A108" s="18">
        <v>7</v>
      </c>
      <c r="B108" s="19" t="s">
        <v>790</v>
      </c>
      <c r="C108" s="17">
        <v>160053</v>
      </c>
      <c r="D108" s="16" t="s">
        <v>813</v>
      </c>
      <c r="E108" s="14" t="s">
        <v>805</v>
      </c>
      <c r="F108" s="9">
        <v>1953</v>
      </c>
      <c r="G108" s="11" t="s">
        <v>772</v>
      </c>
      <c r="H108" s="9">
        <v>15</v>
      </c>
      <c r="I108" s="160">
        <v>750000</v>
      </c>
      <c r="J108" s="184">
        <v>733670.1</v>
      </c>
      <c r="K108" s="53">
        <v>69</v>
      </c>
      <c r="L108" s="60" t="s">
        <v>1170</v>
      </c>
      <c r="M108" s="63" t="s">
        <v>81</v>
      </c>
      <c r="N108" s="67" t="s">
        <v>82</v>
      </c>
      <c r="O108" s="9" t="s">
        <v>665</v>
      </c>
      <c r="P108" s="9" t="s">
        <v>667</v>
      </c>
      <c r="Q108" s="9">
        <v>25</v>
      </c>
      <c r="R108" s="9">
        <v>16</v>
      </c>
      <c r="S108" s="117">
        <v>21</v>
      </c>
      <c r="T108" s="127" t="s">
        <v>1269</v>
      </c>
      <c r="U108" s="140" t="s">
        <v>330</v>
      </c>
      <c r="V108" s="126">
        <v>40268</v>
      </c>
      <c r="W108" s="126">
        <v>40238</v>
      </c>
      <c r="X108" s="146" t="s">
        <v>522</v>
      </c>
      <c r="Y108" s="139">
        <v>40268</v>
      </c>
      <c r="Z108" s="126">
        <v>40276</v>
      </c>
      <c r="AA108" s="126" t="s">
        <v>522</v>
      </c>
      <c r="AB108" s="126">
        <v>40274</v>
      </c>
      <c r="AC108" s="126" t="s">
        <v>422</v>
      </c>
      <c r="AD108" s="126">
        <v>40298</v>
      </c>
      <c r="AE108" s="139">
        <v>40234</v>
      </c>
      <c r="AF108" s="126">
        <v>40262</v>
      </c>
    </row>
    <row r="109" spans="1:32" ht="39.6" x14ac:dyDescent="0.25">
      <c r="A109" s="18">
        <v>8</v>
      </c>
      <c r="B109" s="35" t="s">
        <v>610</v>
      </c>
      <c r="C109" s="34">
        <v>180282</v>
      </c>
      <c r="D109" s="34" t="s">
        <v>888</v>
      </c>
      <c r="E109" s="9" t="s">
        <v>903</v>
      </c>
      <c r="F109" s="9">
        <v>1952</v>
      </c>
      <c r="G109" s="8" t="s">
        <v>772</v>
      </c>
      <c r="H109" s="18">
        <v>1</v>
      </c>
      <c r="I109" s="170">
        <v>775000</v>
      </c>
      <c r="J109" s="177">
        <v>740600</v>
      </c>
      <c r="K109" s="48">
        <v>70</v>
      </c>
      <c r="L109" s="57" t="s">
        <v>1172</v>
      </c>
      <c r="M109" s="63" t="s">
        <v>81</v>
      </c>
      <c r="N109" s="67" t="s">
        <v>82</v>
      </c>
      <c r="O109" s="9" t="s">
        <v>666</v>
      </c>
      <c r="P109" s="9" t="s">
        <v>667</v>
      </c>
      <c r="Q109" s="9">
        <v>69</v>
      </c>
      <c r="R109" s="9" t="s">
        <v>669</v>
      </c>
      <c r="S109" s="117" t="s">
        <v>669</v>
      </c>
      <c r="T109" s="116" t="s">
        <v>526</v>
      </c>
      <c r="U109" s="140" t="s">
        <v>331</v>
      </c>
      <c r="V109" s="126">
        <v>40283</v>
      </c>
      <c r="W109" s="126">
        <v>40225</v>
      </c>
      <c r="X109" s="146" t="s">
        <v>422</v>
      </c>
      <c r="Y109" s="139">
        <v>40268</v>
      </c>
      <c r="Z109" s="126">
        <v>40283</v>
      </c>
      <c r="AA109" s="126" t="s">
        <v>522</v>
      </c>
      <c r="AB109" s="145">
        <v>40275</v>
      </c>
      <c r="AC109" s="145" t="s">
        <v>522</v>
      </c>
      <c r="AD109" s="126">
        <v>40303</v>
      </c>
      <c r="AE109" s="139">
        <v>40234</v>
      </c>
      <c r="AF109" s="126">
        <v>40263</v>
      </c>
    </row>
    <row r="110" spans="1:32" x14ac:dyDescent="0.25">
      <c r="A110" s="18">
        <v>8</v>
      </c>
      <c r="B110" s="35" t="s">
        <v>902</v>
      </c>
      <c r="C110" s="34">
        <v>460057</v>
      </c>
      <c r="D110" s="34" t="s">
        <v>889</v>
      </c>
      <c r="E110" s="9" t="s">
        <v>904</v>
      </c>
      <c r="F110" s="9">
        <v>1946</v>
      </c>
      <c r="G110" s="8" t="s">
        <v>772</v>
      </c>
      <c r="H110" s="18">
        <v>2</v>
      </c>
      <c r="I110" s="170">
        <v>675000</v>
      </c>
      <c r="J110" s="177">
        <v>952200</v>
      </c>
      <c r="K110" s="48">
        <v>75</v>
      </c>
      <c r="L110" s="57" t="s">
        <v>1173</v>
      </c>
      <c r="M110" s="63" t="s">
        <v>81</v>
      </c>
      <c r="N110" s="67" t="s">
        <v>82</v>
      </c>
      <c r="O110" s="9" t="s">
        <v>666</v>
      </c>
      <c r="P110" s="9" t="s">
        <v>667</v>
      </c>
      <c r="Q110" s="9">
        <v>41</v>
      </c>
      <c r="R110" s="9">
        <v>22</v>
      </c>
      <c r="S110" s="117">
        <v>32</v>
      </c>
      <c r="T110" s="116" t="s">
        <v>1273</v>
      </c>
      <c r="U110" s="140" t="s">
        <v>315</v>
      </c>
      <c r="V110" s="126">
        <v>40273</v>
      </c>
      <c r="W110" s="126">
        <v>40225</v>
      </c>
      <c r="X110" s="146" t="s">
        <v>522</v>
      </c>
      <c r="Y110" s="139">
        <v>40268</v>
      </c>
      <c r="Z110" s="126">
        <v>40283</v>
      </c>
      <c r="AA110" s="126" t="s">
        <v>522</v>
      </c>
      <c r="AB110" s="145">
        <v>40275</v>
      </c>
      <c r="AC110" s="145" t="s">
        <v>522</v>
      </c>
      <c r="AD110" s="126">
        <v>40303</v>
      </c>
      <c r="AE110" s="139">
        <v>40234</v>
      </c>
      <c r="AF110" s="126">
        <v>40263</v>
      </c>
    </row>
    <row r="111" spans="1:32" x14ac:dyDescent="0.25">
      <c r="A111" s="18">
        <v>8</v>
      </c>
      <c r="B111" s="35" t="s">
        <v>902</v>
      </c>
      <c r="C111" s="34">
        <v>460054</v>
      </c>
      <c r="D111" s="34" t="s">
        <v>890</v>
      </c>
      <c r="E111" s="9" t="s">
        <v>771</v>
      </c>
      <c r="F111" s="9">
        <v>1968</v>
      </c>
      <c r="G111" s="8" t="s">
        <v>772</v>
      </c>
      <c r="H111" s="18">
        <v>3</v>
      </c>
      <c r="I111" s="170">
        <v>600000</v>
      </c>
      <c r="J111" s="177">
        <v>672888</v>
      </c>
      <c r="K111" s="48">
        <v>53</v>
      </c>
      <c r="L111" s="57" t="s">
        <v>1174</v>
      </c>
      <c r="M111" s="63" t="s">
        <v>81</v>
      </c>
      <c r="N111" s="67" t="s">
        <v>82</v>
      </c>
      <c r="O111" s="9" t="s">
        <v>666</v>
      </c>
      <c r="P111" s="9" t="s">
        <v>666</v>
      </c>
      <c r="Q111" s="9">
        <v>53</v>
      </c>
      <c r="R111" s="9">
        <v>16</v>
      </c>
      <c r="S111" s="117">
        <v>24</v>
      </c>
      <c r="T111" s="116"/>
      <c r="U111" s="140" t="s">
        <v>315</v>
      </c>
      <c r="V111" s="126">
        <v>40273</v>
      </c>
      <c r="W111" s="126">
        <v>40226</v>
      </c>
      <c r="X111" s="146" t="s">
        <v>422</v>
      </c>
      <c r="Y111" s="139">
        <v>40268</v>
      </c>
      <c r="Z111" s="126">
        <v>40283</v>
      </c>
      <c r="AA111" s="126" t="s">
        <v>522</v>
      </c>
      <c r="AB111" s="145">
        <v>40275</v>
      </c>
      <c r="AC111" s="145" t="s">
        <v>522</v>
      </c>
      <c r="AD111" s="126">
        <v>40303</v>
      </c>
      <c r="AE111" s="139">
        <v>40234</v>
      </c>
      <c r="AF111" s="126">
        <v>40263</v>
      </c>
    </row>
    <row r="112" spans="1:32" x14ac:dyDescent="0.25">
      <c r="A112" s="18">
        <v>8</v>
      </c>
      <c r="B112" s="35" t="s">
        <v>633</v>
      </c>
      <c r="C112" s="40">
        <v>750149</v>
      </c>
      <c r="D112" s="34" t="s">
        <v>892</v>
      </c>
      <c r="E112" s="9" t="s">
        <v>807</v>
      </c>
      <c r="F112" s="9">
        <v>1952</v>
      </c>
      <c r="G112" s="8" t="s">
        <v>772</v>
      </c>
      <c r="H112" s="18">
        <v>5</v>
      </c>
      <c r="I112" s="170">
        <v>600000</v>
      </c>
      <c r="J112" s="177">
        <v>433780</v>
      </c>
      <c r="K112" s="48">
        <v>41</v>
      </c>
      <c r="L112" s="57" t="s">
        <v>1138</v>
      </c>
      <c r="M112" s="63" t="s">
        <v>81</v>
      </c>
      <c r="N112" s="67" t="s">
        <v>82</v>
      </c>
      <c r="O112" s="9" t="s">
        <v>665</v>
      </c>
      <c r="P112" s="9" t="s">
        <v>667</v>
      </c>
      <c r="Q112" s="9">
        <v>20</v>
      </c>
      <c r="R112" s="9">
        <v>14</v>
      </c>
      <c r="S112" s="117">
        <v>19</v>
      </c>
      <c r="T112" s="116"/>
      <c r="U112" s="140" t="s">
        <v>333</v>
      </c>
      <c r="V112" s="126">
        <v>40283</v>
      </c>
      <c r="W112" s="126">
        <v>40226</v>
      </c>
      <c r="X112" s="146" t="s">
        <v>422</v>
      </c>
      <c r="Y112" s="139">
        <v>40268</v>
      </c>
      <c r="Z112" s="126">
        <v>40283</v>
      </c>
      <c r="AA112" s="126" t="s">
        <v>522</v>
      </c>
      <c r="AB112" s="145">
        <v>40275</v>
      </c>
      <c r="AC112" s="145" t="s">
        <v>522</v>
      </c>
      <c r="AD112" s="126">
        <v>40303</v>
      </c>
      <c r="AE112" s="139">
        <v>40234</v>
      </c>
      <c r="AF112" s="126">
        <v>40263</v>
      </c>
    </row>
    <row r="113" spans="1:32" x14ac:dyDescent="0.25">
      <c r="A113" s="18">
        <v>8</v>
      </c>
      <c r="B113" s="35" t="s">
        <v>631</v>
      </c>
      <c r="C113" s="40">
        <v>620184</v>
      </c>
      <c r="D113" s="34" t="s">
        <v>893</v>
      </c>
      <c r="E113" s="9" t="s">
        <v>908</v>
      </c>
      <c r="F113" s="9">
        <v>1955</v>
      </c>
      <c r="G113" s="8" t="s">
        <v>772</v>
      </c>
      <c r="H113" s="18">
        <v>6</v>
      </c>
      <c r="I113" s="170">
        <v>575000</v>
      </c>
      <c r="J113" s="177">
        <v>560740</v>
      </c>
      <c r="K113" s="48">
        <v>53</v>
      </c>
      <c r="L113" s="57" t="s">
        <v>1113</v>
      </c>
      <c r="M113" s="63" t="s">
        <v>81</v>
      </c>
      <c r="N113" s="67" t="s">
        <v>82</v>
      </c>
      <c r="O113" s="9" t="s">
        <v>666</v>
      </c>
      <c r="P113" s="9" t="s">
        <v>667</v>
      </c>
      <c r="Q113" s="9">
        <v>38</v>
      </c>
      <c r="R113" s="9">
        <v>10</v>
      </c>
      <c r="S113" s="117">
        <v>17</v>
      </c>
      <c r="T113" s="116"/>
      <c r="U113" s="140" t="s">
        <v>334</v>
      </c>
      <c r="V113" s="126">
        <v>40283</v>
      </c>
      <c r="W113" s="126">
        <v>40227</v>
      </c>
      <c r="X113" s="146" t="s">
        <v>422</v>
      </c>
      <c r="Y113" s="139">
        <v>40268</v>
      </c>
      <c r="Z113" s="126">
        <v>40283</v>
      </c>
      <c r="AA113" s="126" t="s">
        <v>522</v>
      </c>
      <c r="AB113" s="145">
        <v>40275</v>
      </c>
      <c r="AC113" s="145" t="s">
        <v>522</v>
      </c>
      <c r="AD113" s="126">
        <v>40303</v>
      </c>
      <c r="AE113" s="139">
        <v>40234</v>
      </c>
      <c r="AF113" s="126">
        <v>40263</v>
      </c>
    </row>
    <row r="114" spans="1:32" x14ac:dyDescent="0.25">
      <c r="A114" s="18">
        <v>8</v>
      </c>
      <c r="B114" s="35" t="s">
        <v>633</v>
      </c>
      <c r="C114" s="40">
        <v>750014</v>
      </c>
      <c r="D114" s="34" t="s">
        <v>696</v>
      </c>
      <c r="E114" s="9" t="s">
        <v>906</v>
      </c>
      <c r="F114" s="9">
        <v>1957</v>
      </c>
      <c r="G114" s="8" t="s">
        <v>772</v>
      </c>
      <c r="H114" s="18">
        <v>7</v>
      </c>
      <c r="I114" s="170">
        <v>725000</v>
      </c>
      <c r="J114" s="177">
        <v>861212</v>
      </c>
      <c r="K114" s="48">
        <v>74</v>
      </c>
      <c r="L114" s="57" t="s">
        <v>1176</v>
      </c>
      <c r="M114" s="63" t="s">
        <v>81</v>
      </c>
      <c r="N114" s="67" t="s">
        <v>82</v>
      </c>
      <c r="O114" s="9" t="s">
        <v>665</v>
      </c>
      <c r="P114" s="9" t="s">
        <v>667</v>
      </c>
      <c r="Q114" s="9">
        <v>27</v>
      </c>
      <c r="R114" s="9">
        <v>17</v>
      </c>
      <c r="S114" s="117">
        <v>22</v>
      </c>
      <c r="T114" s="116"/>
      <c r="U114" s="140" t="s">
        <v>335</v>
      </c>
      <c r="V114" s="126">
        <v>40283</v>
      </c>
      <c r="W114" s="126">
        <v>40227</v>
      </c>
      <c r="X114" s="146" t="s">
        <v>422</v>
      </c>
      <c r="Y114" s="139">
        <v>40268</v>
      </c>
      <c r="Z114" s="126">
        <v>40283</v>
      </c>
      <c r="AA114" s="126" t="s">
        <v>522</v>
      </c>
      <c r="AB114" s="145">
        <v>40275</v>
      </c>
      <c r="AC114" s="145" t="s">
        <v>522</v>
      </c>
      <c r="AD114" s="126">
        <v>40303</v>
      </c>
      <c r="AE114" s="139">
        <v>40234</v>
      </c>
      <c r="AF114" s="126">
        <v>40263</v>
      </c>
    </row>
    <row r="115" spans="1:32" x14ac:dyDescent="0.25">
      <c r="A115" s="18">
        <v>8</v>
      </c>
      <c r="B115" s="35" t="s">
        <v>633</v>
      </c>
      <c r="C115" s="40">
        <v>750194</v>
      </c>
      <c r="D115" s="34" t="s">
        <v>894</v>
      </c>
      <c r="E115" s="9" t="s">
        <v>807</v>
      </c>
      <c r="F115" s="9">
        <v>1960</v>
      </c>
      <c r="G115" s="8" t="s">
        <v>772</v>
      </c>
      <c r="H115" s="18">
        <v>8</v>
      </c>
      <c r="I115" s="170">
        <v>650000</v>
      </c>
      <c r="J115" s="177">
        <v>846400</v>
      </c>
      <c r="K115" s="48">
        <v>80</v>
      </c>
      <c r="L115" s="57" t="s">
        <v>1177</v>
      </c>
      <c r="M115" s="63" t="s">
        <v>81</v>
      </c>
      <c r="N115" s="67" t="s">
        <v>82</v>
      </c>
      <c r="O115" s="9" t="s">
        <v>666</v>
      </c>
      <c r="P115" s="9" t="s">
        <v>667</v>
      </c>
      <c r="Q115" s="9">
        <v>38</v>
      </c>
      <c r="R115" s="9">
        <v>11</v>
      </c>
      <c r="S115" s="117">
        <v>19</v>
      </c>
      <c r="T115" s="116"/>
      <c r="U115" s="140" t="s">
        <v>336</v>
      </c>
      <c r="V115" s="126">
        <v>40283</v>
      </c>
      <c r="W115" s="126">
        <v>40228</v>
      </c>
      <c r="X115" s="146" t="s">
        <v>422</v>
      </c>
      <c r="Y115" s="139">
        <v>40268</v>
      </c>
      <c r="Z115" s="126">
        <v>40283</v>
      </c>
      <c r="AA115" s="126" t="s">
        <v>522</v>
      </c>
      <c r="AB115" s="145">
        <v>40275</v>
      </c>
      <c r="AC115" s="145" t="s">
        <v>522</v>
      </c>
      <c r="AD115" s="126">
        <v>40303</v>
      </c>
      <c r="AE115" s="139">
        <v>40234</v>
      </c>
      <c r="AF115" s="126">
        <v>40263</v>
      </c>
    </row>
    <row r="116" spans="1:32" x14ac:dyDescent="0.25">
      <c r="A116" s="18">
        <v>8</v>
      </c>
      <c r="B116" s="35" t="s">
        <v>633</v>
      </c>
      <c r="C116" s="40">
        <v>750419</v>
      </c>
      <c r="D116" s="34" t="s">
        <v>895</v>
      </c>
      <c r="E116" s="9" t="s">
        <v>807</v>
      </c>
      <c r="F116" s="9">
        <v>1962</v>
      </c>
      <c r="G116" s="8" t="s">
        <v>772</v>
      </c>
      <c r="H116" s="18">
        <v>9</v>
      </c>
      <c r="I116" s="170">
        <v>575000</v>
      </c>
      <c r="J116" s="177">
        <v>360778</v>
      </c>
      <c r="K116" s="48">
        <v>31</v>
      </c>
      <c r="L116" s="57" t="s">
        <v>1178</v>
      </c>
      <c r="M116" s="63" t="s">
        <v>81</v>
      </c>
      <c r="N116" s="67" t="s">
        <v>92</v>
      </c>
      <c r="O116" s="9" t="s">
        <v>665</v>
      </c>
      <c r="P116" s="9" t="s">
        <v>666</v>
      </c>
      <c r="Q116" s="9">
        <v>34</v>
      </c>
      <c r="R116" s="9">
        <v>11</v>
      </c>
      <c r="S116" s="117">
        <v>15</v>
      </c>
      <c r="T116" s="116" t="s">
        <v>1273</v>
      </c>
      <c r="U116" s="140" t="s">
        <v>337</v>
      </c>
      <c r="V116" s="126">
        <v>37081</v>
      </c>
      <c r="W116" s="126">
        <v>40231</v>
      </c>
      <c r="X116" s="146" t="s">
        <v>522</v>
      </c>
      <c r="Y116" s="139">
        <v>40268</v>
      </c>
      <c r="Z116" s="126">
        <v>40283</v>
      </c>
      <c r="AA116" s="126" t="s">
        <v>522</v>
      </c>
      <c r="AB116" s="145">
        <v>40275</v>
      </c>
      <c r="AC116" s="145" t="s">
        <v>522</v>
      </c>
      <c r="AD116" s="126">
        <v>40303</v>
      </c>
      <c r="AE116" s="139">
        <v>40234</v>
      </c>
      <c r="AF116" s="126">
        <v>40263</v>
      </c>
    </row>
    <row r="117" spans="1:32" x14ac:dyDescent="0.25">
      <c r="A117" s="18">
        <v>8</v>
      </c>
      <c r="B117" s="35" t="s">
        <v>631</v>
      </c>
      <c r="C117" s="40">
        <v>620039</v>
      </c>
      <c r="D117" s="34" t="s">
        <v>896</v>
      </c>
      <c r="E117" s="9" t="s">
        <v>909</v>
      </c>
      <c r="F117" s="9">
        <v>1962</v>
      </c>
      <c r="G117" s="8" t="s">
        <v>772</v>
      </c>
      <c r="H117" s="18">
        <v>10</v>
      </c>
      <c r="I117" s="170">
        <v>650000</v>
      </c>
      <c r="J117" s="177">
        <v>616814</v>
      </c>
      <c r="K117" s="48">
        <v>53</v>
      </c>
      <c r="L117" s="57" t="s">
        <v>1179</v>
      </c>
      <c r="M117" s="63" t="s">
        <v>81</v>
      </c>
      <c r="N117" s="67" t="s">
        <v>82</v>
      </c>
      <c r="O117" s="9" t="s">
        <v>665</v>
      </c>
      <c r="P117" s="9" t="s">
        <v>666</v>
      </c>
      <c r="Q117" s="9">
        <v>43</v>
      </c>
      <c r="R117" s="9">
        <v>15</v>
      </c>
      <c r="S117" s="117">
        <v>22</v>
      </c>
      <c r="T117" s="116" t="s">
        <v>1273</v>
      </c>
      <c r="U117" s="140" t="s">
        <v>338</v>
      </c>
      <c r="V117" s="126">
        <v>40283</v>
      </c>
      <c r="W117" s="126">
        <v>40231</v>
      </c>
      <c r="X117" s="146" t="s">
        <v>522</v>
      </c>
      <c r="Y117" s="139">
        <v>40268</v>
      </c>
      <c r="Z117" s="126">
        <v>40283</v>
      </c>
      <c r="AA117" s="126" t="s">
        <v>522</v>
      </c>
      <c r="AB117" s="145">
        <v>40275</v>
      </c>
      <c r="AC117" s="145" t="s">
        <v>522</v>
      </c>
      <c r="AD117" s="126">
        <v>40303</v>
      </c>
      <c r="AE117" s="139">
        <v>40234</v>
      </c>
      <c r="AF117" s="126">
        <v>40263</v>
      </c>
    </row>
    <row r="118" spans="1:32" x14ac:dyDescent="0.25">
      <c r="A118" s="18">
        <v>8</v>
      </c>
      <c r="B118" s="35" t="s">
        <v>902</v>
      </c>
      <c r="C118" s="40">
        <v>460026</v>
      </c>
      <c r="D118" s="34" t="s">
        <v>897</v>
      </c>
      <c r="E118" s="9" t="s">
        <v>905</v>
      </c>
      <c r="F118" s="9">
        <v>1964</v>
      </c>
      <c r="G118" s="8" t="s">
        <v>772</v>
      </c>
      <c r="H118" s="18">
        <v>11</v>
      </c>
      <c r="I118" s="172">
        <v>625000</v>
      </c>
      <c r="J118" s="178">
        <v>725576.4</v>
      </c>
      <c r="K118" s="48">
        <v>54</v>
      </c>
      <c r="L118" s="57" t="s">
        <v>1180</v>
      </c>
      <c r="M118" s="63" t="s">
        <v>81</v>
      </c>
      <c r="N118" s="67" t="s">
        <v>82</v>
      </c>
      <c r="O118" s="9" t="s">
        <v>665</v>
      </c>
      <c r="P118" s="9" t="s">
        <v>666</v>
      </c>
      <c r="Q118" s="9">
        <v>43</v>
      </c>
      <c r="R118" s="9">
        <v>13</v>
      </c>
      <c r="S118" s="117">
        <v>22</v>
      </c>
      <c r="T118" s="116"/>
      <c r="U118" s="140" t="s">
        <v>339</v>
      </c>
      <c r="V118" s="126">
        <v>40273</v>
      </c>
      <c r="W118" s="126">
        <v>40231</v>
      </c>
      <c r="X118" s="146" t="s">
        <v>422</v>
      </c>
      <c r="Y118" s="139">
        <v>40268</v>
      </c>
      <c r="Z118" s="126">
        <v>40283</v>
      </c>
      <c r="AA118" s="126" t="s">
        <v>522</v>
      </c>
      <c r="AB118" s="145">
        <v>40275</v>
      </c>
      <c r="AC118" s="145" t="s">
        <v>522</v>
      </c>
      <c r="AD118" s="126">
        <v>40303</v>
      </c>
      <c r="AE118" s="139">
        <v>40234</v>
      </c>
      <c r="AF118" s="126">
        <v>40263</v>
      </c>
    </row>
    <row r="119" spans="1:32" x14ac:dyDescent="0.25">
      <c r="A119" s="18">
        <v>8</v>
      </c>
      <c r="B119" s="35" t="s">
        <v>633</v>
      </c>
      <c r="C119" s="40">
        <v>750318</v>
      </c>
      <c r="D119" s="34" t="s">
        <v>898</v>
      </c>
      <c r="E119" s="9" t="s">
        <v>807</v>
      </c>
      <c r="F119" s="9">
        <v>1961</v>
      </c>
      <c r="G119" s="8" t="s">
        <v>772</v>
      </c>
      <c r="H119" s="18">
        <v>12</v>
      </c>
      <c r="I119" s="172">
        <v>575000</v>
      </c>
      <c r="J119" s="178">
        <v>356122.8</v>
      </c>
      <c r="K119" s="48">
        <v>36</v>
      </c>
      <c r="L119" s="57" t="s">
        <v>1171</v>
      </c>
      <c r="M119" s="63" t="s">
        <v>81</v>
      </c>
      <c r="N119" s="67" t="s">
        <v>82</v>
      </c>
      <c r="O119" s="9" t="s">
        <v>666</v>
      </c>
      <c r="P119" s="9" t="s">
        <v>667</v>
      </c>
      <c r="Q119" s="9">
        <v>39</v>
      </c>
      <c r="R119" s="9">
        <v>9</v>
      </c>
      <c r="S119" s="117">
        <v>16</v>
      </c>
      <c r="T119" s="116"/>
      <c r="U119" s="140" t="s">
        <v>340</v>
      </c>
      <c r="V119" s="126">
        <v>40283</v>
      </c>
      <c r="W119" s="126">
        <v>40232</v>
      </c>
      <c r="X119" s="146" t="s">
        <v>422</v>
      </c>
      <c r="Y119" s="139">
        <v>40268</v>
      </c>
      <c r="Z119" s="126">
        <v>40283</v>
      </c>
      <c r="AA119" s="126" t="s">
        <v>522</v>
      </c>
      <c r="AB119" s="145">
        <v>40275</v>
      </c>
      <c r="AC119" s="145" t="s">
        <v>522</v>
      </c>
      <c r="AD119" s="126">
        <v>40303</v>
      </c>
      <c r="AE119" s="139">
        <v>40234</v>
      </c>
      <c r="AF119" s="126">
        <v>40263</v>
      </c>
    </row>
    <row r="120" spans="1:32" x14ac:dyDescent="0.25">
      <c r="A120" s="18">
        <v>8</v>
      </c>
      <c r="B120" s="35" t="s">
        <v>616</v>
      </c>
      <c r="C120" s="40">
        <v>610130</v>
      </c>
      <c r="D120" s="34" t="s">
        <v>899</v>
      </c>
      <c r="E120" s="9" t="s">
        <v>910</v>
      </c>
      <c r="F120" s="9">
        <v>1958</v>
      </c>
      <c r="G120" s="8" t="s">
        <v>772</v>
      </c>
      <c r="H120" s="18">
        <v>13</v>
      </c>
      <c r="I120" s="172">
        <v>625000</v>
      </c>
      <c r="J120" s="178">
        <v>382784.4</v>
      </c>
      <c r="K120" s="48">
        <v>36</v>
      </c>
      <c r="L120" s="57" t="s">
        <v>1181</v>
      </c>
      <c r="M120" s="63" t="s">
        <v>81</v>
      </c>
      <c r="N120" s="67" t="s">
        <v>93</v>
      </c>
      <c r="O120" s="9" t="s">
        <v>665</v>
      </c>
      <c r="P120" s="9" t="s">
        <v>667</v>
      </c>
      <c r="Q120" s="9">
        <v>41</v>
      </c>
      <c r="R120" s="9">
        <v>12</v>
      </c>
      <c r="S120" s="117">
        <v>16</v>
      </c>
      <c r="T120" s="116"/>
      <c r="U120" s="140" t="s">
        <v>341</v>
      </c>
      <c r="V120" s="126">
        <v>40283</v>
      </c>
      <c r="W120" s="126">
        <v>40233</v>
      </c>
      <c r="X120" s="146" t="s">
        <v>422</v>
      </c>
      <c r="Y120" s="139">
        <v>40268</v>
      </c>
      <c r="Z120" s="126">
        <v>40283</v>
      </c>
      <c r="AA120" s="126" t="s">
        <v>422</v>
      </c>
      <c r="AB120" s="145">
        <v>40275</v>
      </c>
      <c r="AC120" s="145" t="s">
        <v>522</v>
      </c>
      <c r="AD120" s="126">
        <v>40303</v>
      </c>
      <c r="AE120" s="139">
        <v>40234</v>
      </c>
      <c r="AF120" s="126">
        <v>40263</v>
      </c>
    </row>
    <row r="121" spans="1:32" x14ac:dyDescent="0.25">
      <c r="A121" s="18">
        <v>8</v>
      </c>
      <c r="B121" s="35" t="s">
        <v>610</v>
      </c>
      <c r="C121" s="40">
        <v>180412</v>
      </c>
      <c r="D121" s="34" t="s">
        <v>900</v>
      </c>
      <c r="E121" s="9" t="s">
        <v>911</v>
      </c>
      <c r="F121" s="9">
        <v>1957</v>
      </c>
      <c r="G121" s="8" t="s">
        <v>772</v>
      </c>
      <c r="H121" s="18">
        <v>14</v>
      </c>
      <c r="I121" s="170">
        <v>625000</v>
      </c>
      <c r="J121" s="177">
        <v>860154</v>
      </c>
      <c r="K121" s="48">
        <v>65</v>
      </c>
      <c r="L121" s="57" t="s">
        <v>1182</v>
      </c>
      <c r="M121" s="63" t="s">
        <v>81</v>
      </c>
      <c r="N121" s="67" t="s">
        <v>82</v>
      </c>
      <c r="O121" s="9" t="s">
        <v>666</v>
      </c>
      <c r="P121" s="9" t="s">
        <v>666</v>
      </c>
      <c r="Q121" s="9">
        <v>49</v>
      </c>
      <c r="R121" s="9">
        <v>11</v>
      </c>
      <c r="S121" s="117">
        <v>19</v>
      </c>
      <c r="T121" s="116"/>
      <c r="U121" s="140" t="s">
        <v>342</v>
      </c>
      <c r="V121" s="126">
        <v>40283</v>
      </c>
      <c r="W121" s="126">
        <v>40234</v>
      </c>
      <c r="X121" s="146" t="s">
        <v>422</v>
      </c>
      <c r="Y121" s="139">
        <v>40268</v>
      </c>
      <c r="Z121" s="126">
        <v>40283</v>
      </c>
      <c r="AA121" s="126" t="s">
        <v>522</v>
      </c>
      <c r="AB121" s="145">
        <v>40275</v>
      </c>
      <c r="AC121" s="145" t="s">
        <v>522</v>
      </c>
      <c r="AD121" s="126">
        <v>40303</v>
      </c>
      <c r="AE121" s="139">
        <v>40234</v>
      </c>
      <c r="AF121" s="126">
        <v>40263</v>
      </c>
    </row>
    <row r="122" spans="1:32" x14ac:dyDescent="0.25">
      <c r="A122" s="18">
        <v>8</v>
      </c>
      <c r="B122" s="35" t="s">
        <v>633</v>
      </c>
      <c r="C122" s="40">
        <v>750215</v>
      </c>
      <c r="D122" s="34" t="s">
        <v>901</v>
      </c>
      <c r="E122" s="9" t="s">
        <v>907</v>
      </c>
      <c r="F122" s="9">
        <v>1945</v>
      </c>
      <c r="G122" s="8" t="s">
        <v>772</v>
      </c>
      <c r="H122" s="18">
        <v>15</v>
      </c>
      <c r="I122" s="172">
        <v>600000</v>
      </c>
      <c r="J122" s="178">
        <v>362894</v>
      </c>
      <c r="K122" s="48">
        <v>49</v>
      </c>
      <c r="L122" s="57" t="s">
        <v>1183</v>
      </c>
      <c r="M122" s="63" t="s">
        <v>81</v>
      </c>
      <c r="N122" s="67" t="s">
        <v>82</v>
      </c>
      <c r="O122" s="9" t="s">
        <v>666</v>
      </c>
      <c r="P122" s="9" t="s">
        <v>667</v>
      </c>
      <c r="Q122" s="9">
        <v>40</v>
      </c>
      <c r="R122" s="9">
        <v>16</v>
      </c>
      <c r="S122" s="117">
        <v>21</v>
      </c>
      <c r="T122" s="116"/>
      <c r="U122" s="140" t="s">
        <v>343</v>
      </c>
      <c r="V122" s="126">
        <v>40283</v>
      </c>
      <c r="W122" s="126">
        <v>40234</v>
      </c>
      <c r="X122" s="146" t="s">
        <v>422</v>
      </c>
      <c r="Y122" s="139">
        <v>40268</v>
      </c>
      <c r="Z122" s="126">
        <v>40283</v>
      </c>
      <c r="AA122" s="126" t="s">
        <v>522</v>
      </c>
      <c r="AB122" s="145">
        <v>40275</v>
      </c>
      <c r="AC122" s="145" t="s">
        <v>522</v>
      </c>
      <c r="AD122" s="126">
        <v>40303</v>
      </c>
      <c r="AE122" s="139">
        <v>40234</v>
      </c>
      <c r="AF122" s="126">
        <v>40263</v>
      </c>
    </row>
    <row r="123" spans="1:32" x14ac:dyDescent="0.25">
      <c r="A123" s="18">
        <v>9</v>
      </c>
      <c r="B123" s="28" t="s">
        <v>943</v>
      </c>
      <c r="C123" s="18">
        <v>280447</v>
      </c>
      <c r="D123" s="24" t="s">
        <v>915</v>
      </c>
      <c r="E123" s="24" t="s">
        <v>807</v>
      </c>
      <c r="F123" s="18">
        <v>1958</v>
      </c>
      <c r="G123" s="18" t="s">
        <v>772</v>
      </c>
      <c r="H123" s="24">
        <v>1</v>
      </c>
      <c r="I123" s="172">
        <v>475000</v>
      </c>
      <c r="J123" s="178">
        <v>275080</v>
      </c>
      <c r="K123" s="50">
        <v>26</v>
      </c>
      <c r="L123" s="58" t="s">
        <v>1191</v>
      </c>
      <c r="M123" s="63" t="s">
        <v>81</v>
      </c>
      <c r="N123" s="67" t="s">
        <v>82</v>
      </c>
      <c r="O123" s="9" t="s">
        <v>665</v>
      </c>
      <c r="P123" s="9" t="s">
        <v>667</v>
      </c>
      <c r="Q123" s="9">
        <v>30</v>
      </c>
      <c r="R123" s="9">
        <v>16</v>
      </c>
      <c r="S123" s="117">
        <v>22</v>
      </c>
      <c r="T123" s="116" t="s">
        <v>1273</v>
      </c>
      <c r="U123" s="140" t="s">
        <v>344</v>
      </c>
      <c r="V123" s="126">
        <v>40284</v>
      </c>
      <c r="W123" s="126">
        <v>40245</v>
      </c>
      <c r="X123" s="146" t="s">
        <v>522</v>
      </c>
      <c r="Y123" s="139">
        <v>40268</v>
      </c>
      <c r="Z123" s="145">
        <v>40277</v>
      </c>
      <c r="AA123" s="145" t="s">
        <v>522</v>
      </c>
      <c r="AB123" s="126">
        <v>40276</v>
      </c>
      <c r="AC123" s="126" t="s">
        <v>522</v>
      </c>
      <c r="AD123" s="126"/>
      <c r="AE123" s="139">
        <v>40234</v>
      </c>
      <c r="AF123" s="126"/>
    </row>
    <row r="124" spans="1:32" x14ac:dyDescent="0.25">
      <c r="A124" s="18">
        <v>9</v>
      </c>
      <c r="B124" s="28" t="s">
        <v>944</v>
      </c>
      <c r="C124" s="18">
        <v>330002</v>
      </c>
      <c r="D124" s="24" t="s">
        <v>916</v>
      </c>
      <c r="E124" s="24" t="s">
        <v>807</v>
      </c>
      <c r="F124" s="18">
        <v>1958</v>
      </c>
      <c r="G124" s="18" t="s">
        <v>772</v>
      </c>
      <c r="H124" s="24">
        <v>2</v>
      </c>
      <c r="I124" s="172">
        <v>600000</v>
      </c>
      <c r="J124" s="178">
        <v>440286.7</v>
      </c>
      <c r="K124" s="50">
        <v>41</v>
      </c>
      <c r="L124" s="58" t="s">
        <v>1192</v>
      </c>
      <c r="M124" s="63" t="s">
        <v>81</v>
      </c>
      <c r="N124" s="67" t="s">
        <v>82</v>
      </c>
      <c r="O124" s="9" t="s">
        <v>666</v>
      </c>
      <c r="P124" s="9" t="s">
        <v>667</v>
      </c>
      <c r="Q124" s="9">
        <v>49</v>
      </c>
      <c r="R124" s="9">
        <v>21</v>
      </c>
      <c r="S124" s="117">
        <v>26</v>
      </c>
      <c r="T124" s="116"/>
      <c r="U124" s="140" t="s">
        <v>345</v>
      </c>
      <c r="V124" s="126">
        <v>40261</v>
      </c>
      <c r="W124" s="126">
        <v>40249</v>
      </c>
      <c r="X124" s="146" t="s">
        <v>422</v>
      </c>
      <c r="Y124" s="139">
        <v>40268</v>
      </c>
      <c r="Z124" s="145">
        <v>40277</v>
      </c>
      <c r="AA124" s="145" t="s">
        <v>522</v>
      </c>
      <c r="AB124" s="126">
        <v>40276</v>
      </c>
      <c r="AC124" s="126" t="s">
        <v>522</v>
      </c>
      <c r="AD124" s="126"/>
      <c r="AE124" s="139">
        <v>40234</v>
      </c>
      <c r="AF124" s="126"/>
    </row>
    <row r="125" spans="1:32" x14ac:dyDescent="0.25">
      <c r="A125" s="18">
        <v>9</v>
      </c>
      <c r="B125" s="28" t="s">
        <v>634</v>
      </c>
      <c r="C125" s="18">
        <v>790011</v>
      </c>
      <c r="D125" s="24" t="s">
        <v>917</v>
      </c>
      <c r="E125" s="24" t="s">
        <v>932</v>
      </c>
      <c r="F125" s="18">
        <v>1953</v>
      </c>
      <c r="G125" s="18" t="s">
        <v>772</v>
      </c>
      <c r="H125" s="24">
        <v>3</v>
      </c>
      <c r="I125" s="172">
        <v>600000</v>
      </c>
      <c r="J125" s="178">
        <v>429442.2</v>
      </c>
      <c r="K125" s="50">
        <v>41</v>
      </c>
      <c r="L125" s="58" t="s">
        <v>1193</v>
      </c>
      <c r="M125" s="63" t="s">
        <v>81</v>
      </c>
      <c r="N125" s="67" t="s">
        <v>82</v>
      </c>
      <c r="O125" s="9" t="s">
        <v>665</v>
      </c>
      <c r="P125" s="9" t="s">
        <v>667</v>
      </c>
      <c r="Q125" s="9">
        <v>25</v>
      </c>
      <c r="R125" s="9">
        <v>16</v>
      </c>
      <c r="S125" s="117">
        <v>21</v>
      </c>
      <c r="T125" s="116"/>
      <c r="U125" s="140" t="s">
        <v>346</v>
      </c>
      <c r="V125" s="126">
        <v>40254</v>
      </c>
      <c r="W125" s="126">
        <v>40248</v>
      </c>
      <c r="X125" s="146" t="s">
        <v>422</v>
      </c>
      <c r="Y125" s="139">
        <v>40268</v>
      </c>
      <c r="Z125" s="145">
        <v>40277</v>
      </c>
      <c r="AA125" s="145" t="s">
        <v>422</v>
      </c>
      <c r="AB125" s="126">
        <v>40276</v>
      </c>
      <c r="AC125" s="126" t="s">
        <v>522</v>
      </c>
      <c r="AD125" s="126"/>
      <c r="AE125" s="139">
        <v>40234</v>
      </c>
      <c r="AF125" s="126"/>
    </row>
    <row r="126" spans="1:32" x14ac:dyDescent="0.25">
      <c r="A126" s="18">
        <v>9</v>
      </c>
      <c r="B126" s="28" t="s">
        <v>943</v>
      </c>
      <c r="C126" s="18">
        <v>280079</v>
      </c>
      <c r="D126" s="24" t="s">
        <v>918</v>
      </c>
      <c r="E126" s="24" t="s">
        <v>807</v>
      </c>
      <c r="F126" s="18">
        <v>1950</v>
      </c>
      <c r="G126" s="18" t="s">
        <v>772</v>
      </c>
      <c r="H126" s="24">
        <v>4</v>
      </c>
      <c r="I126" s="172">
        <v>575000</v>
      </c>
      <c r="J126" s="178">
        <v>327980</v>
      </c>
      <c r="K126" s="50">
        <v>31</v>
      </c>
      <c r="L126" s="58" t="s">
        <v>1194</v>
      </c>
      <c r="M126" s="63" t="s">
        <v>81</v>
      </c>
      <c r="N126" s="67" t="s">
        <v>82</v>
      </c>
      <c r="O126" s="9" t="s">
        <v>665</v>
      </c>
      <c r="P126" s="9" t="s">
        <v>667</v>
      </c>
      <c r="Q126" s="9">
        <v>31</v>
      </c>
      <c r="R126" s="9">
        <v>12</v>
      </c>
      <c r="S126" s="117">
        <v>16</v>
      </c>
      <c r="T126" s="116" t="s">
        <v>1273</v>
      </c>
      <c r="U126" s="140" t="s">
        <v>344</v>
      </c>
      <c r="V126" s="126">
        <v>40284</v>
      </c>
      <c r="W126" s="126">
        <v>40246</v>
      </c>
      <c r="X126" s="146" t="s">
        <v>522</v>
      </c>
      <c r="Y126" s="139">
        <v>40268</v>
      </c>
      <c r="Z126" s="145">
        <v>40277</v>
      </c>
      <c r="AA126" s="145" t="s">
        <v>522</v>
      </c>
      <c r="AB126" s="126">
        <v>40276</v>
      </c>
      <c r="AC126" s="126" t="s">
        <v>522</v>
      </c>
      <c r="AD126" s="126"/>
      <c r="AE126" s="139">
        <v>40234</v>
      </c>
      <c r="AF126" s="126"/>
    </row>
    <row r="127" spans="1:32" x14ac:dyDescent="0.25">
      <c r="A127" s="18">
        <v>9</v>
      </c>
      <c r="B127" s="28" t="s">
        <v>943</v>
      </c>
      <c r="C127" s="18">
        <v>280338</v>
      </c>
      <c r="D127" s="24" t="s">
        <v>919</v>
      </c>
      <c r="E127" s="24" t="s">
        <v>933</v>
      </c>
      <c r="F127" s="18">
        <v>1963</v>
      </c>
      <c r="G127" s="18" t="s">
        <v>772</v>
      </c>
      <c r="H127" s="24">
        <v>5</v>
      </c>
      <c r="I127" s="172">
        <v>500000</v>
      </c>
      <c r="J127" s="178">
        <v>433780</v>
      </c>
      <c r="K127" s="50">
        <v>41</v>
      </c>
      <c r="L127" s="58" t="s">
        <v>1195</v>
      </c>
      <c r="M127" s="63" t="s">
        <v>81</v>
      </c>
      <c r="N127" s="67" t="s">
        <v>82</v>
      </c>
      <c r="O127" s="9" t="s">
        <v>665</v>
      </c>
      <c r="P127" s="9" t="s">
        <v>667</v>
      </c>
      <c r="Q127" s="9">
        <v>20</v>
      </c>
      <c r="R127" s="9">
        <v>14</v>
      </c>
      <c r="S127" s="117">
        <v>19</v>
      </c>
      <c r="T127" s="116"/>
      <c r="U127" s="140" t="s">
        <v>347</v>
      </c>
      <c r="V127" s="126">
        <v>40284</v>
      </c>
      <c r="W127" s="126">
        <v>40253</v>
      </c>
      <c r="X127" s="146" t="s">
        <v>422</v>
      </c>
      <c r="Y127" s="139">
        <v>40268</v>
      </c>
      <c r="Z127" s="145">
        <v>40277</v>
      </c>
      <c r="AA127" s="145" t="s">
        <v>522</v>
      </c>
      <c r="AB127" s="126">
        <v>40276</v>
      </c>
      <c r="AC127" s="126" t="s">
        <v>522</v>
      </c>
      <c r="AD127" s="126"/>
      <c r="AE127" s="139">
        <v>40234</v>
      </c>
      <c r="AF127" s="126"/>
    </row>
    <row r="128" spans="1:32" x14ac:dyDescent="0.25">
      <c r="A128" s="18">
        <v>9</v>
      </c>
      <c r="B128" s="28" t="s">
        <v>945</v>
      </c>
      <c r="C128" s="18">
        <v>290077</v>
      </c>
      <c r="D128" s="24" t="s">
        <v>778</v>
      </c>
      <c r="E128" s="24" t="s">
        <v>934</v>
      </c>
      <c r="F128" s="18">
        <v>1977</v>
      </c>
      <c r="G128" s="18" t="s">
        <v>772</v>
      </c>
      <c r="H128" s="24">
        <v>6</v>
      </c>
      <c r="I128" s="172">
        <v>600000</v>
      </c>
      <c r="J128" s="178">
        <v>393576</v>
      </c>
      <c r="K128" s="50">
        <v>31</v>
      </c>
      <c r="L128" s="58" t="s">
        <v>1194</v>
      </c>
      <c r="M128" s="63" t="s">
        <v>81</v>
      </c>
      <c r="N128" s="67" t="s">
        <v>82</v>
      </c>
      <c r="O128" s="9" t="s">
        <v>665</v>
      </c>
      <c r="P128" s="9" t="s">
        <v>666</v>
      </c>
      <c r="Q128" s="9">
        <v>35</v>
      </c>
      <c r="R128" s="9">
        <v>13</v>
      </c>
      <c r="S128" s="117">
        <v>16</v>
      </c>
      <c r="T128" s="116"/>
      <c r="U128" s="140" t="s">
        <v>348</v>
      </c>
      <c r="V128" s="126">
        <v>40284</v>
      </c>
      <c r="W128" s="126">
        <v>40247</v>
      </c>
      <c r="X128" s="146" t="s">
        <v>422</v>
      </c>
      <c r="Y128" s="139">
        <v>40268</v>
      </c>
      <c r="Z128" s="145">
        <v>40277</v>
      </c>
      <c r="AA128" s="145" t="s">
        <v>422</v>
      </c>
      <c r="AB128" s="126">
        <v>40276</v>
      </c>
      <c r="AC128" s="126" t="s">
        <v>522</v>
      </c>
      <c r="AD128" s="126"/>
      <c r="AE128" s="139">
        <v>40234</v>
      </c>
      <c r="AF128" s="126"/>
    </row>
    <row r="129" spans="1:32" x14ac:dyDescent="0.25">
      <c r="A129" s="18">
        <v>9</v>
      </c>
      <c r="B129" s="28" t="s">
        <v>944</v>
      </c>
      <c r="C129" s="18">
        <v>330152</v>
      </c>
      <c r="D129" s="24" t="s">
        <v>920</v>
      </c>
      <c r="E129" s="24" t="s">
        <v>935</v>
      </c>
      <c r="F129" s="18">
        <v>1961</v>
      </c>
      <c r="G129" s="18" t="s">
        <v>772</v>
      </c>
      <c r="H129" s="24">
        <v>7</v>
      </c>
      <c r="I129" s="172">
        <v>650000</v>
      </c>
      <c r="J129" s="178">
        <v>819632.6</v>
      </c>
      <c r="K129" s="50">
        <v>61</v>
      </c>
      <c r="L129" s="58" t="s">
        <v>1196</v>
      </c>
      <c r="M129" s="63" t="s">
        <v>81</v>
      </c>
      <c r="N129" s="67" t="s">
        <v>82</v>
      </c>
      <c r="O129" s="9" t="s">
        <v>665</v>
      </c>
      <c r="P129" s="9" t="s">
        <v>667</v>
      </c>
      <c r="Q129" s="9">
        <v>19</v>
      </c>
      <c r="R129" s="9">
        <v>6</v>
      </c>
      <c r="S129" s="117">
        <v>0</v>
      </c>
      <c r="T129" s="116" t="s">
        <v>1273</v>
      </c>
      <c r="U129" s="140" t="s">
        <v>349</v>
      </c>
      <c r="V129" s="126">
        <v>40261</v>
      </c>
      <c r="W129" s="126">
        <v>40248</v>
      </c>
      <c r="X129" s="146" t="s">
        <v>522</v>
      </c>
      <c r="Y129" s="139">
        <v>40268</v>
      </c>
      <c r="Z129" s="145">
        <v>40277</v>
      </c>
      <c r="AA129" s="145" t="s">
        <v>522</v>
      </c>
      <c r="AB129" s="126">
        <v>40276</v>
      </c>
      <c r="AC129" s="126" t="s">
        <v>522</v>
      </c>
      <c r="AD129" s="126"/>
      <c r="AE129" s="139">
        <v>40234</v>
      </c>
      <c r="AF129" s="126"/>
    </row>
    <row r="130" spans="1:32" x14ac:dyDescent="0.25">
      <c r="A130" s="18">
        <v>9</v>
      </c>
      <c r="B130" s="28" t="s">
        <v>946</v>
      </c>
      <c r="C130" s="18">
        <v>840002</v>
      </c>
      <c r="D130" s="24" t="s">
        <v>704</v>
      </c>
      <c r="E130" s="24" t="s">
        <v>936</v>
      </c>
      <c r="F130" s="18">
        <v>1962</v>
      </c>
      <c r="G130" s="18" t="s">
        <v>772</v>
      </c>
      <c r="H130" s="24">
        <v>8</v>
      </c>
      <c r="I130" s="172">
        <v>700000</v>
      </c>
      <c r="J130" s="178">
        <v>861264.9</v>
      </c>
      <c r="K130" s="50">
        <v>81</v>
      </c>
      <c r="L130" s="58" t="s">
        <v>1197</v>
      </c>
      <c r="M130" s="63" t="s">
        <v>81</v>
      </c>
      <c r="N130" s="67" t="s">
        <v>82</v>
      </c>
      <c r="O130" s="9" t="s">
        <v>665</v>
      </c>
      <c r="P130" s="9" t="s">
        <v>667</v>
      </c>
      <c r="Q130" s="9">
        <v>31</v>
      </c>
      <c r="R130" s="9">
        <v>15</v>
      </c>
      <c r="S130" s="117">
        <v>18</v>
      </c>
      <c r="T130" s="116"/>
      <c r="U130" s="140" t="s">
        <v>350</v>
      </c>
      <c r="V130" s="126">
        <v>40261</v>
      </c>
      <c r="W130" s="126">
        <v>40245</v>
      </c>
      <c r="X130" s="146" t="s">
        <v>422</v>
      </c>
      <c r="Y130" s="139">
        <v>40268</v>
      </c>
      <c r="Z130" s="145">
        <v>40277</v>
      </c>
      <c r="AA130" s="145" t="s">
        <v>422</v>
      </c>
      <c r="AB130" s="126">
        <v>40276</v>
      </c>
      <c r="AC130" s="126" t="s">
        <v>522</v>
      </c>
      <c r="AD130" s="126"/>
      <c r="AE130" s="139">
        <v>40234</v>
      </c>
      <c r="AF130" s="126"/>
    </row>
    <row r="131" spans="1:32" x14ac:dyDescent="0.25">
      <c r="A131" s="18">
        <v>9</v>
      </c>
      <c r="B131" s="28" t="s">
        <v>634</v>
      </c>
      <c r="C131" s="18">
        <v>790122</v>
      </c>
      <c r="D131" s="24" t="s">
        <v>921</v>
      </c>
      <c r="E131" s="24" t="s">
        <v>807</v>
      </c>
      <c r="F131" s="18">
        <v>1966</v>
      </c>
      <c r="G131" s="18" t="s">
        <v>772</v>
      </c>
      <c r="H131" s="24">
        <v>9</v>
      </c>
      <c r="I131" s="172">
        <v>550000</v>
      </c>
      <c r="J131" s="178">
        <v>423094.2</v>
      </c>
      <c r="K131" s="50">
        <v>31</v>
      </c>
      <c r="L131" s="58" t="s">
        <v>1198</v>
      </c>
      <c r="M131" s="63" t="s">
        <v>81</v>
      </c>
      <c r="N131" s="67" t="s">
        <v>82</v>
      </c>
      <c r="O131" s="9" t="s">
        <v>665</v>
      </c>
      <c r="P131" s="9" t="s">
        <v>666</v>
      </c>
      <c r="Q131" s="9">
        <v>24</v>
      </c>
      <c r="R131" s="9">
        <v>38</v>
      </c>
      <c r="S131" s="117" t="s">
        <v>669</v>
      </c>
      <c r="T131" s="116" t="s">
        <v>1274</v>
      </c>
      <c r="U131" s="140" t="s">
        <v>351</v>
      </c>
      <c r="V131" s="126">
        <v>40284</v>
      </c>
      <c r="W131" s="126">
        <v>40248</v>
      </c>
      <c r="X131" s="146" t="s">
        <v>522</v>
      </c>
      <c r="Y131" s="139">
        <v>40268</v>
      </c>
      <c r="Z131" s="145">
        <v>40277</v>
      </c>
      <c r="AA131" s="145" t="s">
        <v>522</v>
      </c>
      <c r="AB131" s="126">
        <v>40277</v>
      </c>
      <c r="AC131" s="126" t="s">
        <v>522</v>
      </c>
      <c r="AD131" s="126"/>
      <c r="AE131" s="139">
        <v>40234</v>
      </c>
      <c r="AF131" s="126"/>
    </row>
    <row r="132" spans="1:32" x14ac:dyDescent="0.25">
      <c r="A132" s="18">
        <v>9</v>
      </c>
      <c r="B132" s="28" t="s">
        <v>943</v>
      </c>
      <c r="C132" s="18">
        <v>280282</v>
      </c>
      <c r="D132" s="24" t="s">
        <v>922</v>
      </c>
      <c r="E132" s="24" t="s">
        <v>851</v>
      </c>
      <c r="F132" s="18">
        <v>1962</v>
      </c>
      <c r="G132" s="18" t="s">
        <v>772</v>
      </c>
      <c r="H132" s="24">
        <v>10</v>
      </c>
      <c r="I132" s="172">
        <v>625000</v>
      </c>
      <c r="J132" s="178">
        <v>539580</v>
      </c>
      <c r="K132" s="50">
        <v>51</v>
      </c>
      <c r="L132" s="58" t="s">
        <v>1199</v>
      </c>
      <c r="M132" s="63" t="s">
        <v>81</v>
      </c>
      <c r="N132" s="67" t="s">
        <v>82</v>
      </c>
      <c r="O132" s="9" t="s">
        <v>665</v>
      </c>
      <c r="P132" s="9" t="s">
        <v>666</v>
      </c>
      <c r="Q132" s="9">
        <v>36</v>
      </c>
      <c r="R132" s="9">
        <v>12</v>
      </c>
      <c r="S132" s="117">
        <v>15</v>
      </c>
      <c r="T132" s="116"/>
      <c r="U132" s="140" t="s">
        <v>352</v>
      </c>
      <c r="V132" s="126">
        <v>40284</v>
      </c>
      <c r="W132" s="126">
        <v>40253</v>
      </c>
      <c r="X132" s="146" t="s">
        <v>422</v>
      </c>
      <c r="Y132" s="139">
        <v>40268</v>
      </c>
      <c r="Z132" s="145">
        <v>40277</v>
      </c>
      <c r="AA132" s="145" t="s">
        <v>522</v>
      </c>
      <c r="AB132" s="126">
        <v>40277</v>
      </c>
      <c r="AC132" s="126" t="s">
        <v>522</v>
      </c>
      <c r="AD132" s="126"/>
      <c r="AE132" s="139">
        <v>40234</v>
      </c>
      <c r="AF132" s="126"/>
    </row>
    <row r="133" spans="1:32" x14ac:dyDescent="0.25">
      <c r="A133" s="18">
        <v>9</v>
      </c>
      <c r="B133" s="28" t="s">
        <v>944</v>
      </c>
      <c r="C133" s="18">
        <v>330068</v>
      </c>
      <c r="D133" s="24" t="s">
        <v>923</v>
      </c>
      <c r="E133" s="24" t="s">
        <v>489</v>
      </c>
      <c r="F133" s="18">
        <v>1968</v>
      </c>
      <c r="G133" s="18" t="s">
        <v>772</v>
      </c>
      <c r="H133" s="24">
        <v>11</v>
      </c>
      <c r="I133" s="172">
        <v>550000</v>
      </c>
      <c r="J133" s="178">
        <v>345648.6</v>
      </c>
      <c r="K133" s="50">
        <v>27</v>
      </c>
      <c r="L133" s="58" t="s">
        <v>1200</v>
      </c>
      <c r="M133" s="63" t="s">
        <v>81</v>
      </c>
      <c r="N133" s="67" t="s">
        <v>82</v>
      </c>
      <c r="O133" s="9" t="s">
        <v>665</v>
      </c>
      <c r="P133" s="9" t="s">
        <v>667</v>
      </c>
      <c r="Q133" s="9">
        <v>39</v>
      </c>
      <c r="R133" s="9">
        <v>23</v>
      </c>
      <c r="S133" s="117">
        <v>31</v>
      </c>
      <c r="T133" s="116"/>
      <c r="U133" s="140" t="s">
        <v>353</v>
      </c>
      <c r="V133" s="126">
        <v>40261</v>
      </c>
      <c r="W133" s="126">
        <v>40249</v>
      </c>
      <c r="X133" s="139" t="s">
        <v>422</v>
      </c>
      <c r="Y133" s="139">
        <v>40268</v>
      </c>
      <c r="Z133" s="145">
        <v>40277</v>
      </c>
      <c r="AA133" s="145" t="s">
        <v>522</v>
      </c>
      <c r="AB133" s="126">
        <v>40277</v>
      </c>
      <c r="AC133" s="126" t="s">
        <v>522</v>
      </c>
      <c r="AD133" s="126"/>
      <c r="AE133" s="139">
        <v>40234</v>
      </c>
      <c r="AF133" s="126"/>
    </row>
    <row r="134" spans="1:32" x14ac:dyDescent="0.25">
      <c r="A134" s="18">
        <v>9</v>
      </c>
      <c r="B134" s="28" t="s">
        <v>634</v>
      </c>
      <c r="C134" s="18">
        <v>790200</v>
      </c>
      <c r="D134" s="24" t="s">
        <v>924</v>
      </c>
      <c r="E134" s="24" t="s">
        <v>937</v>
      </c>
      <c r="F134" s="18">
        <v>1964</v>
      </c>
      <c r="G134" s="18" t="s">
        <v>772</v>
      </c>
      <c r="H134" s="24">
        <v>12</v>
      </c>
      <c r="I134" s="172">
        <v>725000</v>
      </c>
      <c r="J134" s="178">
        <v>650987.4</v>
      </c>
      <c r="K134" s="50">
        <v>42</v>
      </c>
      <c r="L134" s="58" t="s">
        <v>1201</v>
      </c>
      <c r="M134" s="63" t="s">
        <v>81</v>
      </c>
      <c r="N134" s="67" t="s">
        <v>82</v>
      </c>
      <c r="O134" s="9" t="s">
        <v>665</v>
      </c>
      <c r="P134" s="9" t="s">
        <v>667</v>
      </c>
      <c r="Q134" s="9">
        <v>48</v>
      </c>
      <c r="R134" s="9" t="s">
        <v>669</v>
      </c>
      <c r="S134" s="117" t="s">
        <v>669</v>
      </c>
      <c r="T134" s="116" t="s">
        <v>1273</v>
      </c>
      <c r="U134" s="140" t="s">
        <v>351</v>
      </c>
      <c r="V134" s="126">
        <v>40284</v>
      </c>
      <c r="W134" s="126">
        <v>40248</v>
      </c>
      <c r="X134" s="139" t="s">
        <v>522</v>
      </c>
      <c r="Y134" s="139">
        <v>40268</v>
      </c>
      <c r="Z134" s="145">
        <v>40277</v>
      </c>
      <c r="AA134" s="145" t="s">
        <v>522</v>
      </c>
      <c r="AB134" s="126">
        <v>40277</v>
      </c>
      <c r="AC134" s="126" t="s">
        <v>522</v>
      </c>
      <c r="AD134" s="126"/>
      <c r="AE134" s="139">
        <v>40234</v>
      </c>
      <c r="AF134" s="126"/>
    </row>
    <row r="135" spans="1:32" x14ac:dyDescent="0.25">
      <c r="A135" s="18">
        <v>9</v>
      </c>
      <c r="B135" s="28" t="s">
        <v>943</v>
      </c>
      <c r="C135" s="18">
        <v>280134</v>
      </c>
      <c r="D135" s="24" t="s">
        <v>925</v>
      </c>
      <c r="E135" s="24" t="s">
        <v>807</v>
      </c>
      <c r="F135" s="18">
        <v>1961</v>
      </c>
      <c r="G135" s="18" t="s">
        <v>772</v>
      </c>
      <c r="H135" s="24">
        <v>13</v>
      </c>
      <c r="I135" s="172">
        <v>625000</v>
      </c>
      <c r="J135" s="178">
        <v>676062</v>
      </c>
      <c r="K135" s="50">
        <v>71</v>
      </c>
      <c r="L135" s="58" t="s">
        <v>1202</v>
      </c>
      <c r="M135" s="63" t="s">
        <v>81</v>
      </c>
      <c r="N135" s="67" t="s">
        <v>82</v>
      </c>
      <c r="O135" s="9" t="s">
        <v>665</v>
      </c>
      <c r="P135" s="9" t="s">
        <v>667</v>
      </c>
      <c r="Q135" s="9">
        <v>42</v>
      </c>
      <c r="R135" s="9">
        <v>11</v>
      </c>
      <c r="S135" s="117">
        <v>15</v>
      </c>
      <c r="T135" s="116" t="s">
        <v>1273</v>
      </c>
      <c r="U135" s="140" t="s">
        <v>354</v>
      </c>
      <c r="V135" s="126">
        <v>40284</v>
      </c>
      <c r="W135" s="126">
        <v>40253</v>
      </c>
      <c r="X135" s="139" t="s">
        <v>522</v>
      </c>
      <c r="Y135" s="139">
        <v>40268</v>
      </c>
      <c r="Z135" s="145">
        <v>40277</v>
      </c>
      <c r="AA135" s="145" t="s">
        <v>422</v>
      </c>
      <c r="AB135" s="126">
        <v>40277</v>
      </c>
      <c r="AC135" s="126" t="s">
        <v>522</v>
      </c>
      <c r="AD135" s="126"/>
      <c r="AE135" s="139">
        <v>40234</v>
      </c>
      <c r="AF135" s="126"/>
    </row>
    <row r="136" spans="1:32" x14ac:dyDescent="0.25">
      <c r="A136" s="18">
        <v>9</v>
      </c>
      <c r="B136" s="28" t="s">
        <v>945</v>
      </c>
      <c r="C136" s="18">
        <v>290053</v>
      </c>
      <c r="D136" s="24" t="s">
        <v>889</v>
      </c>
      <c r="E136" s="24" t="s">
        <v>938</v>
      </c>
      <c r="F136" s="18">
        <v>1963</v>
      </c>
      <c r="G136" s="18" t="s">
        <v>772</v>
      </c>
      <c r="H136" s="24">
        <v>14</v>
      </c>
      <c r="I136" s="172">
        <v>575000</v>
      </c>
      <c r="J136" s="178">
        <v>491335.2</v>
      </c>
      <c r="K136" s="50">
        <v>36</v>
      </c>
      <c r="L136" s="58" t="s">
        <v>1203</v>
      </c>
      <c r="M136" s="63" t="s">
        <v>81</v>
      </c>
      <c r="N136" s="67" t="s">
        <v>82</v>
      </c>
      <c r="O136" s="9" t="s">
        <v>665</v>
      </c>
      <c r="P136" s="9" t="s">
        <v>666</v>
      </c>
      <c r="Q136" s="9">
        <v>32</v>
      </c>
      <c r="R136" s="9">
        <v>15</v>
      </c>
      <c r="S136" s="117">
        <v>19</v>
      </c>
      <c r="T136" s="116"/>
      <c r="U136" s="140" t="s">
        <v>355</v>
      </c>
      <c r="V136" s="126">
        <v>40284</v>
      </c>
      <c r="W136" s="126">
        <v>40246</v>
      </c>
      <c r="X136" s="139" t="s">
        <v>422</v>
      </c>
      <c r="Y136" s="139">
        <v>40268</v>
      </c>
      <c r="Z136" s="145">
        <v>40277</v>
      </c>
      <c r="AA136" s="145" t="s">
        <v>522</v>
      </c>
      <c r="AB136" s="126">
        <v>40277</v>
      </c>
      <c r="AC136" s="126" t="s">
        <v>522</v>
      </c>
      <c r="AD136" s="126"/>
      <c r="AE136" s="139">
        <v>40234</v>
      </c>
      <c r="AF136" s="126"/>
    </row>
    <row r="137" spans="1:32" x14ac:dyDescent="0.25">
      <c r="A137" s="18">
        <v>9</v>
      </c>
      <c r="B137" s="28" t="s">
        <v>943</v>
      </c>
      <c r="C137" s="18">
        <v>280277</v>
      </c>
      <c r="D137" s="24" t="s">
        <v>926</v>
      </c>
      <c r="E137" s="24" t="s">
        <v>939</v>
      </c>
      <c r="F137" s="18">
        <v>1953</v>
      </c>
      <c r="G137" s="18" t="s">
        <v>772</v>
      </c>
      <c r="H137" s="24">
        <v>15</v>
      </c>
      <c r="I137" s="172">
        <v>550000</v>
      </c>
      <c r="J137" s="178">
        <v>446211.5</v>
      </c>
      <c r="K137" s="50">
        <v>35</v>
      </c>
      <c r="L137" s="58" t="s">
        <v>1204</v>
      </c>
      <c r="M137" s="63" t="s">
        <v>81</v>
      </c>
      <c r="N137" s="67" t="s">
        <v>82</v>
      </c>
      <c r="O137" s="9" t="s">
        <v>665</v>
      </c>
      <c r="P137" s="9" t="s">
        <v>666</v>
      </c>
      <c r="Q137" s="9">
        <v>46</v>
      </c>
      <c r="R137" s="9">
        <v>19</v>
      </c>
      <c r="S137" s="117">
        <v>27</v>
      </c>
      <c r="T137" s="116"/>
      <c r="U137" s="140" t="s">
        <v>352</v>
      </c>
      <c r="V137" s="126">
        <v>40284</v>
      </c>
      <c r="W137" s="126">
        <v>40245</v>
      </c>
      <c r="X137" s="139" t="s">
        <v>422</v>
      </c>
      <c r="Y137" s="139">
        <v>40268</v>
      </c>
      <c r="Z137" s="145">
        <v>40277</v>
      </c>
      <c r="AA137" s="145" t="s">
        <v>522</v>
      </c>
      <c r="AB137" s="126">
        <v>40277</v>
      </c>
      <c r="AC137" s="126" t="s">
        <v>522</v>
      </c>
      <c r="AD137" s="126"/>
      <c r="AE137" s="139">
        <v>40234</v>
      </c>
      <c r="AF137" s="126"/>
    </row>
    <row r="138" spans="1:32" x14ac:dyDescent="0.25">
      <c r="A138" s="18">
        <v>9</v>
      </c>
      <c r="B138" s="28" t="s">
        <v>944</v>
      </c>
      <c r="C138" s="18">
        <v>330145</v>
      </c>
      <c r="D138" s="24" t="s">
        <v>927</v>
      </c>
      <c r="E138" s="24" t="s">
        <v>940</v>
      </c>
      <c r="F138" s="18">
        <v>1965</v>
      </c>
      <c r="G138" s="18" t="s">
        <v>772</v>
      </c>
      <c r="H138" s="24">
        <v>16</v>
      </c>
      <c r="I138" s="172">
        <v>525000</v>
      </c>
      <c r="J138" s="178">
        <v>605916.6</v>
      </c>
      <c r="K138" s="50">
        <v>46</v>
      </c>
      <c r="L138" s="58" t="s">
        <v>1205</v>
      </c>
      <c r="M138" s="63" t="s">
        <v>81</v>
      </c>
      <c r="N138" s="67" t="s">
        <v>82</v>
      </c>
      <c r="O138" s="9" t="s">
        <v>665</v>
      </c>
      <c r="P138" s="9" t="s">
        <v>666</v>
      </c>
      <c r="Q138" s="9">
        <v>38</v>
      </c>
      <c r="R138" s="9">
        <v>25</v>
      </c>
      <c r="S138" s="117">
        <v>28</v>
      </c>
      <c r="T138" s="116" t="s">
        <v>1273</v>
      </c>
      <c r="U138" s="140" t="s">
        <v>356</v>
      </c>
      <c r="V138" s="126">
        <v>40249</v>
      </c>
      <c r="W138" s="126">
        <v>40249</v>
      </c>
      <c r="X138" s="139" t="s">
        <v>522</v>
      </c>
      <c r="Y138" s="139">
        <v>40268</v>
      </c>
      <c r="Z138" s="145">
        <v>40277</v>
      </c>
      <c r="AA138" s="145" t="s">
        <v>522</v>
      </c>
      <c r="AB138" s="126">
        <v>40277</v>
      </c>
      <c r="AC138" s="126" t="s">
        <v>522</v>
      </c>
      <c r="AD138" s="126"/>
      <c r="AE138" s="139">
        <v>40234</v>
      </c>
      <c r="AF138" s="126"/>
    </row>
    <row r="139" spans="1:32" x14ac:dyDescent="0.25">
      <c r="A139" s="18">
        <v>9</v>
      </c>
      <c r="B139" s="28" t="s">
        <v>943</v>
      </c>
      <c r="C139" s="18">
        <v>280349</v>
      </c>
      <c r="D139" s="24" t="s">
        <v>928</v>
      </c>
      <c r="E139" s="24" t="s">
        <v>941</v>
      </c>
      <c r="F139" s="18">
        <v>1952</v>
      </c>
      <c r="G139" s="18" t="s">
        <v>772</v>
      </c>
      <c r="H139" s="24">
        <v>17</v>
      </c>
      <c r="I139" s="172">
        <v>600000</v>
      </c>
      <c r="J139" s="178">
        <v>529211.6</v>
      </c>
      <c r="K139" s="50">
        <v>41</v>
      </c>
      <c r="L139" s="58" t="s">
        <v>1164</v>
      </c>
      <c r="M139" s="63" t="s">
        <v>81</v>
      </c>
      <c r="N139" s="67" t="s">
        <v>82</v>
      </c>
      <c r="O139" s="9" t="s">
        <v>665</v>
      </c>
      <c r="P139" s="9" t="s">
        <v>666</v>
      </c>
      <c r="Q139" s="9">
        <v>30</v>
      </c>
      <c r="R139" s="9">
        <v>17</v>
      </c>
      <c r="S139" s="117">
        <v>20</v>
      </c>
      <c r="T139" s="116"/>
      <c r="U139" s="140" t="s">
        <v>357</v>
      </c>
      <c r="V139" s="126">
        <v>40284</v>
      </c>
      <c r="W139" s="126">
        <v>40246</v>
      </c>
      <c r="X139" s="139" t="s">
        <v>422</v>
      </c>
      <c r="Y139" s="139">
        <v>40268</v>
      </c>
      <c r="Z139" s="145">
        <v>40277</v>
      </c>
      <c r="AA139" s="145" t="s">
        <v>522</v>
      </c>
      <c r="AB139" s="126">
        <v>40277</v>
      </c>
      <c r="AC139" s="126" t="s">
        <v>522</v>
      </c>
      <c r="AD139" s="126"/>
      <c r="AE139" s="139">
        <v>40234</v>
      </c>
      <c r="AF139" s="126"/>
    </row>
    <row r="140" spans="1:32" x14ac:dyDescent="0.25">
      <c r="A140" s="18">
        <v>9</v>
      </c>
      <c r="B140" s="28" t="s">
        <v>945</v>
      </c>
      <c r="C140" s="18">
        <v>290060</v>
      </c>
      <c r="D140" s="24" t="s">
        <v>931</v>
      </c>
      <c r="E140" s="24" t="s">
        <v>942</v>
      </c>
      <c r="F140" s="18">
        <v>1965</v>
      </c>
      <c r="G140" s="18" t="s">
        <v>772</v>
      </c>
      <c r="H140" s="24">
        <v>18</v>
      </c>
      <c r="I140" s="172">
        <v>500000</v>
      </c>
      <c r="J140" s="178">
        <v>423094.2</v>
      </c>
      <c r="K140" s="50">
        <v>31</v>
      </c>
      <c r="L140" s="58" t="s">
        <v>1206</v>
      </c>
      <c r="M140" s="63" t="s">
        <v>81</v>
      </c>
      <c r="N140" s="67" t="s">
        <v>82</v>
      </c>
      <c r="O140" s="9" t="s">
        <v>665</v>
      </c>
      <c r="P140" s="9" t="s">
        <v>666</v>
      </c>
      <c r="Q140" s="9">
        <v>23</v>
      </c>
      <c r="R140" s="9" t="s">
        <v>669</v>
      </c>
      <c r="S140" s="117" t="s">
        <v>669</v>
      </c>
      <c r="T140" s="116"/>
      <c r="U140" s="140" t="s">
        <v>358</v>
      </c>
      <c r="V140" s="126">
        <v>40284</v>
      </c>
      <c r="W140" s="126">
        <v>40248</v>
      </c>
      <c r="X140" s="139" t="s">
        <v>422</v>
      </c>
      <c r="Y140" s="139">
        <v>40268</v>
      </c>
      <c r="Z140" s="145">
        <v>40277</v>
      </c>
      <c r="AA140" s="145" t="s">
        <v>422</v>
      </c>
      <c r="AB140" s="126">
        <v>40277</v>
      </c>
      <c r="AC140" s="126" t="s">
        <v>522</v>
      </c>
      <c r="AD140" s="126"/>
      <c r="AE140" s="139">
        <v>40234</v>
      </c>
      <c r="AF140" s="126"/>
    </row>
    <row r="141" spans="1:32" x14ac:dyDescent="0.25">
      <c r="A141" s="18">
        <v>9</v>
      </c>
      <c r="B141" s="28" t="s">
        <v>634</v>
      </c>
      <c r="C141" s="18">
        <v>790203</v>
      </c>
      <c r="D141" s="24" t="s">
        <v>929</v>
      </c>
      <c r="E141" s="24" t="s">
        <v>937</v>
      </c>
      <c r="F141" s="18">
        <v>1961</v>
      </c>
      <c r="G141" s="18" t="s">
        <v>772</v>
      </c>
      <c r="H141" s="24">
        <v>19</v>
      </c>
      <c r="I141" s="172">
        <v>650000</v>
      </c>
      <c r="J141" s="178">
        <v>620517</v>
      </c>
      <c r="K141" s="50">
        <v>46</v>
      </c>
      <c r="L141" s="58" t="s">
        <v>1207</v>
      </c>
      <c r="M141" s="63" t="s">
        <v>81</v>
      </c>
      <c r="N141" s="67" t="s">
        <v>82</v>
      </c>
      <c r="O141" s="9" t="s">
        <v>665</v>
      </c>
      <c r="P141" s="9" t="s">
        <v>666</v>
      </c>
      <c r="Q141" s="9">
        <v>37</v>
      </c>
      <c r="R141" s="9">
        <v>19</v>
      </c>
      <c r="S141" s="117">
        <v>26</v>
      </c>
      <c r="T141" s="116" t="s">
        <v>1275</v>
      </c>
      <c r="U141" s="140" t="s">
        <v>359</v>
      </c>
      <c r="V141" s="126">
        <v>40284</v>
      </c>
      <c r="W141" s="126">
        <v>40248</v>
      </c>
      <c r="X141" s="139" t="s">
        <v>522</v>
      </c>
      <c r="Y141" s="139">
        <v>40268</v>
      </c>
      <c r="Z141" s="145">
        <v>40277</v>
      </c>
      <c r="AA141" s="145" t="s">
        <v>522</v>
      </c>
      <c r="AB141" s="126">
        <v>40277</v>
      </c>
      <c r="AC141" s="126" t="s">
        <v>522</v>
      </c>
      <c r="AD141" s="126"/>
      <c r="AE141" s="139">
        <v>40234</v>
      </c>
      <c r="AF141" s="126"/>
    </row>
    <row r="142" spans="1:32" x14ac:dyDescent="0.25">
      <c r="A142" s="18">
        <v>9</v>
      </c>
      <c r="B142" s="28" t="s">
        <v>946</v>
      </c>
      <c r="C142" s="18">
        <v>840184</v>
      </c>
      <c r="D142" s="24" t="s">
        <v>930</v>
      </c>
      <c r="E142" s="24" t="s">
        <v>807</v>
      </c>
      <c r="F142" s="18">
        <v>1941</v>
      </c>
      <c r="G142" s="18" t="s">
        <v>772</v>
      </c>
      <c r="H142" s="24">
        <v>20</v>
      </c>
      <c r="I142" s="172">
        <v>625000</v>
      </c>
      <c r="J142" s="178">
        <v>550160</v>
      </c>
      <c r="K142" s="50">
        <v>52</v>
      </c>
      <c r="L142" s="58" t="s">
        <v>1208</v>
      </c>
      <c r="M142" s="63" t="s">
        <v>81</v>
      </c>
      <c r="N142" s="67" t="s">
        <v>82</v>
      </c>
      <c r="O142" s="9" t="s">
        <v>665</v>
      </c>
      <c r="P142" s="9" t="s">
        <v>666</v>
      </c>
      <c r="Q142" s="9">
        <v>39</v>
      </c>
      <c r="R142" s="9" t="s">
        <v>669</v>
      </c>
      <c r="S142" s="117" t="s">
        <v>669</v>
      </c>
      <c r="T142" s="116" t="s">
        <v>1276</v>
      </c>
      <c r="U142" s="140" t="s">
        <v>360</v>
      </c>
      <c r="V142" s="126">
        <v>40261</v>
      </c>
      <c r="W142" s="126">
        <v>40245</v>
      </c>
      <c r="X142" s="139" t="s">
        <v>422</v>
      </c>
      <c r="Y142" s="139">
        <v>40268</v>
      </c>
      <c r="Z142" s="145">
        <v>40277</v>
      </c>
      <c r="AA142" s="145" t="s">
        <v>522</v>
      </c>
      <c r="AB142" s="126">
        <v>40277</v>
      </c>
      <c r="AC142" s="126" t="s">
        <v>522</v>
      </c>
      <c r="AD142" s="126"/>
      <c r="AE142" s="139">
        <v>40234</v>
      </c>
      <c r="AF142" s="126"/>
    </row>
    <row r="143" spans="1:32" ht="118.8" x14ac:dyDescent="0.25">
      <c r="A143" s="9">
        <v>10</v>
      </c>
      <c r="B143" s="28" t="s">
        <v>636</v>
      </c>
      <c r="C143" s="27">
        <v>890077</v>
      </c>
      <c r="D143" s="24" t="s">
        <v>1050</v>
      </c>
      <c r="E143" s="24" t="s">
        <v>1059</v>
      </c>
      <c r="F143" s="9">
        <v>1956</v>
      </c>
      <c r="G143" s="8" t="s">
        <v>772</v>
      </c>
      <c r="H143" s="9">
        <v>2</v>
      </c>
      <c r="I143" s="172">
        <v>725000</v>
      </c>
      <c r="J143" s="178">
        <v>701136.6</v>
      </c>
      <c r="K143" s="50">
        <v>47</v>
      </c>
      <c r="L143" s="57" t="s">
        <v>1216</v>
      </c>
      <c r="M143" s="63" t="s">
        <v>81</v>
      </c>
      <c r="N143" s="67" t="s">
        <v>82</v>
      </c>
      <c r="O143" s="9" t="s">
        <v>666</v>
      </c>
      <c r="P143" s="9" t="s">
        <v>667</v>
      </c>
      <c r="Q143" s="9">
        <v>50</v>
      </c>
      <c r="R143" s="9">
        <v>32</v>
      </c>
      <c r="S143" s="117">
        <v>35</v>
      </c>
      <c r="T143" s="116" t="s">
        <v>170</v>
      </c>
      <c r="U143" s="140" t="s">
        <v>362</v>
      </c>
      <c r="V143" s="126">
        <v>40281</v>
      </c>
      <c r="W143" s="126">
        <v>40231</v>
      </c>
      <c r="X143" s="146" t="s">
        <v>422</v>
      </c>
      <c r="Y143" s="139">
        <v>40268</v>
      </c>
      <c r="Z143" s="126">
        <v>40259</v>
      </c>
      <c r="AA143" s="126" t="s">
        <v>522</v>
      </c>
      <c r="AB143" s="126">
        <v>40273</v>
      </c>
      <c r="AC143" s="126" t="s">
        <v>522</v>
      </c>
      <c r="AD143" s="126"/>
      <c r="AE143" s="139">
        <v>40234</v>
      </c>
      <c r="AF143" s="126">
        <v>40268</v>
      </c>
    </row>
    <row r="144" spans="1:32" x14ac:dyDescent="0.25">
      <c r="A144" s="9">
        <v>10</v>
      </c>
      <c r="B144" s="28" t="s">
        <v>636</v>
      </c>
      <c r="C144" s="27">
        <v>890151</v>
      </c>
      <c r="D144" s="24" t="s">
        <v>1051</v>
      </c>
      <c r="E144" s="24" t="s">
        <v>1060</v>
      </c>
      <c r="F144" s="9">
        <v>1953</v>
      </c>
      <c r="G144" s="8" t="s">
        <v>772</v>
      </c>
      <c r="H144" s="9">
        <v>3</v>
      </c>
      <c r="I144" s="172">
        <v>625000</v>
      </c>
      <c r="J144" s="178">
        <v>524873.80000000005</v>
      </c>
      <c r="K144" s="50">
        <v>41</v>
      </c>
      <c r="L144" s="57" t="s">
        <v>1217</v>
      </c>
      <c r="M144" s="63" t="s">
        <v>81</v>
      </c>
      <c r="N144" s="67" t="s">
        <v>82</v>
      </c>
      <c r="O144" s="9" t="s">
        <v>665</v>
      </c>
      <c r="P144" s="9" t="s">
        <v>667</v>
      </c>
      <c r="Q144" s="9">
        <v>28</v>
      </c>
      <c r="R144" s="9">
        <v>21</v>
      </c>
      <c r="S144" s="117">
        <v>26</v>
      </c>
      <c r="T144" s="116"/>
      <c r="U144" s="140" t="s">
        <v>363</v>
      </c>
      <c r="V144" s="126">
        <v>40277</v>
      </c>
      <c r="W144" s="126">
        <v>40231</v>
      </c>
      <c r="X144" s="146" t="s">
        <v>422</v>
      </c>
      <c r="Y144" s="139">
        <v>40268</v>
      </c>
      <c r="Z144" s="126">
        <v>40260</v>
      </c>
      <c r="AA144" s="126" t="s">
        <v>522</v>
      </c>
      <c r="AB144" s="126">
        <v>40273</v>
      </c>
      <c r="AC144" s="126" t="s">
        <v>522</v>
      </c>
      <c r="AD144" s="126"/>
      <c r="AE144" s="139">
        <v>40234</v>
      </c>
      <c r="AF144" s="126">
        <v>40268</v>
      </c>
    </row>
    <row r="145" spans="1:34" ht="39.6" x14ac:dyDescent="0.25">
      <c r="A145" s="9">
        <v>10</v>
      </c>
      <c r="B145" s="28" t="s">
        <v>630</v>
      </c>
      <c r="C145" s="27">
        <v>590128</v>
      </c>
      <c r="D145" s="24" t="s">
        <v>1052</v>
      </c>
      <c r="E145" s="24" t="s">
        <v>484</v>
      </c>
      <c r="F145" s="9">
        <v>1963</v>
      </c>
      <c r="G145" s="8" t="s">
        <v>772</v>
      </c>
      <c r="H145" s="9">
        <v>4</v>
      </c>
      <c r="I145" s="172">
        <v>575000</v>
      </c>
      <c r="J145" s="178">
        <v>319939.20000000001</v>
      </c>
      <c r="K145" s="50">
        <v>24</v>
      </c>
      <c r="L145" s="57" t="s">
        <v>1218</v>
      </c>
      <c r="M145" s="63" t="s">
        <v>81</v>
      </c>
      <c r="N145" s="67" t="s">
        <v>82</v>
      </c>
      <c r="O145" s="9" t="s">
        <v>665</v>
      </c>
      <c r="P145" s="9" t="s">
        <v>667</v>
      </c>
      <c r="Q145" s="9">
        <v>20</v>
      </c>
      <c r="R145" s="9" t="s">
        <v>669</v>
      </c>
      <c r="S145" s="117" t="s">
        <v>669</v>
      </c>
      <c r="T145" s="116" t="s">
        <v>523</v>
      </c>
      <c r="U145" s="140" t="s">
        <v>364</v>
      </c>
      <c r="V145" s="126">
        <v>39518</v>
      </c>
      <c r="W145" s="126">
        <v>40232</v>
      </c>
      <c r="X145" s="146" t="s">
        <v>422</v>
      </c>
      <c r="Y145" s="139">
        <v>40268</v>
      </c>
      <c r="Z145" s="126">
        <v>40259</v>
      </c>
      <c r="AA145" s="126" t="s">
        <v>422</v>
      </c>
      <c r="AB145" s="126">
        <v>40273</v>
      </c>
      <c r="AC145" s="126" t="s">
        <v>522</v>
      </c>
      <c r="AD145" s="126"/>
      <c r="AE145" s="139">
        <v>40234</v>
      </c>
      <c r="AF145" s="126">
        <v>40268</v>
      </c>
    </row>
    <row r="146" spans="1:34" x14ac:dyDescent="0.25">
      <c r="A146" s="9">
        <v>10</v>
      </c>
      <c r="B146" s="28" t="s">
        <v>636</v>
      </c>
      <c r="C146" s="27">
        <v>890124</v>
      </c>
      <c r="D146" s="24" t="s">
        <v>1053</v>
      </c>
      <c r="E146" s="24" t="s">
        <v>1061</v>
      </c>
      <c r="F146" s="9">
        <v>1968</v>
      </c>
      <c r="G146" s="8" t="s">
        <v>772</v>
      </c>
      <c r="H146" s="9">
        <v>5</v>
      </c>
      <c r="I146" s="172">
        <v>475000</v>
      </c>
      <c r="J146" s="178">
        <v>281639.59999999998</v>
      </c>
      <c r="K146" s="50">
        <v>22</v>
      </c>
      <c r="L146" s="57" t="s">
        <v>1219</v>
      </c>
      <c r="M146" s="63" t="s">
        <v>81</v>
      </c>
      <c r="N146" s="67" t="s">
        <v>82</v>
      </c>
      <c r="O146" s="9" t="s">
        <v>665</v>
      </c>
      <c r="P146" s="9" t="s">
        <v>667</v>
      </c>
      <c r="Q146" s="9">
        <v>36</v>
      </c>
      <c r="R146" s="9">
        <v>22</v>
      </c>
      <c r="S146" s="117">
        <v>29</v>
      </c>
      <c r="T146" s="116"/>
      <c r="U146" s="140" t="s">
        <v>362</v>
      </c>
      <c r="V146" s="126">
        <v>40282</v>
      </c>
      <c r="W146" s="126">
        <v>40231</v>
      </c>
      <c r="X146" s="146" t="s">
        <v>422</v>
      </c>
      <c r="Y146" s="139">
        <v>40268</v>
      </c>
      <c r="Z146" s="126"/>
      <c r="AA146" s="126"/>
      <c r="AB146" s="126">
        <v>40275</v>
      </c>
      <c r="AC146" s="126" t="s">
        <v>522</v>
      </c>
      <c r="AD146" s="126"/>
      <c r="AE146" s="139">
        <v>40234</v>
      </c>
      <c r="AF146" s="126">
        <v>40268</v>
      </c>
    </row>
    <row r="147" spans="1:34" x14ac:dyDescent="0.25">
      <c r="A147" s="9">
        <v>10</v>
      </c>
      <c r="B147" s="28" t="s">
        <v>636</v>
      </c>
      <c r="C147" s="27">
        <v>890168</v>
      </c>
      <c r="D147" s="24" t="s">
        <v>1030</v>
      </c>
      <c r="E147" s="24" t="s">
        <v>797</v>
      </c>
      <c r="F147" s="9">
        <v>1963</v>
      </c>
      <c r="G147" s="8" t="s">
        <v>772</v>
      </c>
      <c r="H147" s="9">
        <v>8</v>
      </c>
      <c r="I147" s="172">
        <v>525000</v>
      </c>
      <c r="J147" s="178">
        <v>553069.5</v>
      </c>
      <c r="K147" s="50">
        <v>41</v>
      </c>
      <c r="L147" s="57" t="s">
        <v>1221</v>
      </c>
      <c r="M147" s="63" t="s">
        <v>81</v>
      </c>
      <c r="N147" s="67" t="s">
        <v>82</v>
      </c>
      <c r="O147" s="9" t="s">
        <v>665</v>
      </c>
      <c r="P147" s="9" t="s">
        <v>666</v>
      </c>
      <c r="Q147" s="9">
        <v>24</v>
      </c>
      <c r="R147" s="9">
        <v>17</v>
      </c>
      <c r="S147" s="117">
        <v>20</v>
      </c>
      <c r="T147" s="116"/>
      <c r="U147" s="140" t="s">
        <v>366</v>
      </c>
      <c r="V147" s="126">
        <v>40277</v>
      </c>
      <c r="W147" s="126">
        <v>40231</v>
      </c>
      <c r="X147" s="146" t="s">
        <v>422</v>
      </c>
      <c r="Y147" s="139">
        <v>40268</v>
      </c>
      <c r="Z147" s="126">
        <v>40259</v>
      </c>
      <c r="AA147" s="126" t="s">
        <v>522</v>
      </c>
      <c r="AB147" s="126">
        <v>40275</v>
      </c>
      <c r="AC147" s="126" t="s">
        <v>522</v>
      </c>
      <c r="AD147" s="126"/>
      <c r="AE147" s="139">
        <v>40234</v>
      </c>
      <c r="AF147" s="126">
        <v>40268</v>
      </c>
    </row>
    <row r="148" spans="1:34" x14ac:dyDescent="0.25">
      <c r="A148" s="9">
        <v>10</v>
      </c>
      <c r="B148" s="28" t="s">
        <v>609</v>
      </c>
      <c r="C148" s="27">
        <v>120070</v>
      </c>
      <c r="D148" s="24" t="s">
        <v>1055</v>
      </c>
      <c r="E148" s="24" t="s">
        <v>1063</v>
      </c>
      <c r="F148" s="9">
        <v>1958</v>
      </c>
      <c r="G148" s="8" t="s">
        <v>772</v>
      </c>
      <c r="H148" s="9">
        <v>9</v>
      </c>
      <c r="I148" s="172">
        <v>550000</v>
      </c>
      <c r="J148" s="178">
        <v>295182</v>
      </c>
      <c r="K148" s="50">
        <v>31</v>
      </c>
      <c r="L148" s="57" t="s">
        <v>1194</v>
      </c>
      <c r="M148" s="63" t="s">
        <v>81</v>
      </c>
      <c r="N148" s="67" t="s">
        <v>82</v>
      </c>
      <c r="O148" s="9" t="s">
        <v>665</v>
      </c>
      <c r="P148" s="9" t="s">
        <v>667</v>
      </c>
      <c r="Q148" s="9">
        <v>20</v>
      </c>
      <c r="R148" s="9">
        <v>15</v>
      </c>
      <c r="S148" s="117">
        <v>20</v>
      </c>
      <c r="T148" s="116" t="s">
        <v>1279</v>
      </c>
      <c r="U148" s="140" t="s">
        <v>367</v>
      </c>
      <c r="V148" s="126">
        <v>40280</v>
      </c>
      <c r="W148" s="126">
        <v>40231</v>
      </c>
      <c r="X148" s="146" t="s">
        <v>522</v>
      </c>
      <c r="Y148" s="139">
        <v>40268</v>
      </c>
      <c r="Z148" s="126">
        <v>40260</v>
      </c>
      <c r="AA148" s="126" t="s">
        <v>522</v>
      </c>
      <c r="AB148" s="126">
        <v>40275</v>
      </c>
      <c r="AC148" s="126" t="s">
        <v>522</v>
      </c>
      <c r="AD148" s="126"/>
      <c r="AE148" s="139">
        <v>40234</v>
      </c>
      <c r="AF148" s="126">
        <v>40268</v>
      </c>
    </row>
    <row r="149" spans="1:34" x14ac:dyDescent="0.25">
      <c r="A149" s="9">
        <v>10</v>
      </c>
      <c r="B149" s="28" t="s">
        <v>609</v>
      </c>
      <c r="C149" s="27">
        <v>120207</v>
      </c>
      <c r="D149" s="24" t="s">
        <v>996</v>
      </c>
      <c r="E149" s="24" t="s">
        <v>1064</v>
      </c>
      <c r="F149" s="9">
        <v>1964</v>
      </c>
      <c r="G149" s="8" t="s">
        <v>772</v>
      </c>
      <c r="H149" s="9">
        <v>10</v>
      </c>
      <c r="I149" s="172">
        <v>450000</v>
      </c>
      <c r="J149" s="178">
        <v>476100</v>
      </c>
      <c r="K149" s="50">
        <v>36</v>
      </c>
      <c r="L149" s="57" t="s">
        <v>1222</v>
      </c>
      <c r="M149" s="63" t="s">
        <v>81</v>
      </c>
      <c r="N149" s="67" t="s">
        <v>82</v>
      </c>
      <c r="O149" s="9" t="s">
        <v>665</v>
      </c>
      <c r="P149" s="9" t="s">
        <v>666</v>
      </c>
      <c r="Q149" s="9">
        <v>30</v>
      </c>
      <c r="R149" s="9">
        <v>19</v>
      </c>
      <c r="S149" s="117">
        <v>24</v>
      </c>
      <c r="T149" s="116"/>
      <c r="U149" s="140" t="s">
        <v>361</v>
      </c>
      <c r="V149" s="126">
        <v>40275</v>
      </c>
      <c r="W149" s="126">
        <v>40228</v>
      </c>
      <c r="X149" s="146" t="s">
        <v>422</v>
      </c>
      <c r="Y149" s="139">
        <v>40268</v>
      </c>
      <c r="Z149" s="126">
        <v>40260</v>
      </c>
      <c r="AA149" s="126" t="s">
        <v>522</v>
      </c>
      <c r="AB149" s="126">
        <v>40275</v>
      </c>
      <c r="AC149" s="126" t="s">
        <v>522</v>
      </c>
      <c r="AD149" s="126"/>
      <c r="AE149" s="139">
        <v>40234</v>
      </c>
      <c r="AF149" s="126">
        <v>40268</v>
      </c>
    </row>
    <row r="150" spans="1:34" x14ac:dyDescent="0.25">
      <c r="A150" s="9">
        <v>10</v>
      </c>
      <c r="B150" s="28" t="s">
        <v>606</v>
      </c>
      <c r="C150" s="27">
        <v>830198</v>
      </c>
      <c r="D150" s="24" t="s">
        <v>656</v>
      </c>
      <c r="E150" s="24" t="s">
        <v>1065</v>
      </c>
      <c r="F150" s="9">
        <v>1965</v>
      </c>
      <c r="G150" s="8" t="s">
        <v>772</v>
      </c>
      <c r="H150" s="9">
        <v>11</v>
      </c>
      <c r="I150" s="172">
        <v>525000</v>
      </c>
      <c r="J150" s="178">
        <v>324700.2</v>
      </c>
      <c r="K150" s="50">
        <v>31</v>
      </c>
      <c r="L150" s="57" t="s">
        <v>1223</v>
      </c>
      <c r="M150" s="63" t="s">
        <v>81</v>
      </c>
      <c r="N150" s="67" t="s">
        <v>82</v>
      </c>
      <c r="O150" s="9" t="s">
        <v>665</v>
      </c>
      <c r="P150" s="9" t="s">
        <v>667</v>
      </c>
      <c r="Q150" s="9">
        <v>22</v>
      </c>
      <c r="R150" s="9">
        <v>14</v>
      </c>
      <c r="S150" s="117">
        <v>19</v>
      </c>
      <c r="T150" s="116"/>
      <c r="U150" s="140" t="s">
        <v>368</v>
      </c>
      <c r="V150" s="126">
        <v>38589</v>
      </c>
      <c r="W150" s="126">
        <v>40231</v>
      </c>
      <c r="X150" s="146" t="s">
        <v>422</v>
      </c>
      <c r="Y150" s="139">
        <v>40268</v>
      </c>
      <c r="Z150" s="126">
        <v>40259</v>
      </c>
      <c r="AA150" s="126" t="s">
        <v>522</v>
      </c>
      <c r="AB150" s="126">
        <v>40275</v>
      </c>
      <c r="AC150" s="126" t="s">
        <v>522</v>
      </c>
      <c r="AD150" s="126"/>
      <c r="AE150" s="139">
        <v>40234</v>
      </c>
      <c r="AF150" s="126">
        <v>40268</v>
      </c>
    </row>
    <row r="151" spans="1:34" x14ac:dyDescent="0.25">
      <c r="A151" s="9">
        <v>10</v>
      </c>
      <c r="B151" s="28" t="s">
        <v>636</v>
      </c>
      <c r="C151" s="27">
        <v>890451</v>
      </c>
      <c r="D151" s="24" t="s">
        <v>1056</v>
      </c>
      <c r="E151" s="24" t="s">
        <v>1066</v>
      </c>
      <c r="F151" s="9">
        <v>1964</v>
      </c>
      <c r="G151" s="8" t="s">
        <v>772</v>
      </c>
      <c r="H151" s="9">
        <v>12</v>
      </c>
      <c r="I151" s="172">
        <v>475000</v>
      </c>
      <c r="J151" s="178">
        <v>294441.40000000002</v>
      </c>
      <c r="K151" s="50">
        <v>22</v>
      </c>
      <c r="L151" s="57" t="s">
        <v>1224</v>
      </c>
      <c r="M151" s="63" t="s">
        <v>81</v>
      </c>
      <c r="N151" s="67" t="s">
        <v>82</v>
      </c>
      <c r="O151" s="9" t="s">
        <v>665</v>
      </c>
      <c r="P151" s="9" t="s">
        <v>666</v>
      </c>
      <c r="Q151" s="9">
        <v>29</v>
      </c>
      <c r="R151" s="9">
        <v>21</v>
      </c>
      <c r="S151" s="117">
        <v>30</v>
      </c>
      <c r="T151" s="116"/>
      <c r="U151" s="140" t="s">
        <v>369</v>
      </c>
      <c r="V151" s="126">
        <v>40281</v>
      </c>
      <c r="W151" s="126">
        <v>40231</v>
      </c>
      <c r="X151" s="146" t="s">
        <v>422</v>
      </c>
      <c r="Y151" s="139">
        <v>40268</v>
      </c>
      <c r="Z151" s="126">
        <v>40259</v>
      </c>
      <c r="AA151" s="126" t="s">
        <v>522</v>
      </c>
      <c r="AB151" s="126">
        <v>40275</v>
      </c>
      <c r="AC151" s="126" t="s">
        <v>522</v>
      </c>
      <c r="AD151" s="126"/>
      <c r="AE151" s="139">
        <v>40234</v>
      </c>
      <c r="AF151" s="126">
        <v>40268</v>
      </c>
    </row>
    <row r="152" spans="1:34" x14ac:dyDescent="0.25">
      <c r="A152" s="9">
        <v>10</v>
      </c>
      <c r="B152" s="28" t="s">
        <v>606</v>
      </c>
      <c r="C152" s="27">
        <v>830097</v>
      </c>
      <c r="D152" s="24" t="s">
        <v>1057</v>
      </c>
      <c r="E152" s="24" t="s">
        <v>1071</v>
      </c>
      <c r="F152" s="9">
        <v>1963</v>
      </c>
      <c r="G152" s="8" t="s">
        <v>772</v>
      </c>
      <c r="H152" s="9">
        <v>13</v>
      </c>
      <c r="I152" s="172">
        <v>550000</v>
      </c>
      <c r="J152" s="178">
        <v>479908.8</v>
      </c>
      <c r="K152" s="50">
        <v>36</v>
      </c>
      <c r="L152" s="57" t="s">
        <v>1181</v>
      </c>
      <c r="M152" s="63" t="s">
        <v>81</v>
      </c>
      <c r="N152" s="67" t="s">
        <v>82</v>
      </c>
      <c r="O152" s="9" t="s">
        <v>665</v>
      </c>
      <c r="P152" s="9" t="s">
        <v>666</v>
      </c>
      <c r="Q152" s="9">
        <v>28</v>
      </c>
      <c r="R152" s="9">
        <v>15</v>
      </c>
      <c r="S152" s="117">
        <v>20</v>
      </c>
      <c r="T152" s="116" t="s">
        <v>1280</v>
      </c>
      <c r="U152" s="140" t="s">
        <v>370</v>
      </c>
      <c r="V152" s="126">
        <v>40009</v>
      </c>
      <c r="W152" s="126">
        <v>40231</v>
      </c>
      <c r="X152" s="146" t="s">
        <v>1070</v>
      </c>
      <c r="Y152" s="139">
        <v>40268</v>
      </c>
      <c r="Z152" s="126">
        <v>40259</v>
      </c>
      <c r="AA152" s="126" t="s">
        <v>522</v>
      </c>
      <c r="AB152" s="126">
        <v>40275</v>
      </c>
      <c r="AC152" s="126" t="s">
        <v>522</v>
      </c>
      <c r="AD152" s="126"/>
      <c r="AE152" s="139">
        <v>40234</v>
      </c>
      <c r="AF152" s="126">
        <v>40268</v>
      </c>
    </row>
    <row r="153" spans="1:34" x14ac:dyDescent="0.25">
      <c r="A153" s="9">
        <v>10</v>
      </c>
      <c r="B153" s="28" t="s">
        <v>609</v>
      </c>
      <c r="C153" s="27">
        <v>120142</v>
      </c>
      <c r="D153" s="24" t="s">
        <v>784</v>
      </c>
      <c r="E153" s="24" t="s">
        <v>1072</v>
      </c>
      <c r="F153" s="9">
        <v>1962</v>
      </c>
      <c r="G153" s="8" t="s">
        <v>772</v>
      </c>
      <c r="H153" s="9">
        <v>14</v>
      </c>
      <c r="I153" s="172">
        <v>600000</v>
      </c>
      <c r="J153" s="178">
        <v>433780</v>
      </c>
      <c r="K153" s="50">
        <v>41</v>
      </c>
      <c r="L153" s="57" t="s">
        <v>1225</v>
      </c>
      <c r="M153" s="63" t="s">
        <v>81</v>
      </c>
      <c r="N153" s="67" t="s">
        <v>82</v>
      </c>
      <c r="O153" s="9" t="s">
        <v>665</v>
      </c>
      <c r="P153" s="9" t="s">
        <v>667</v>
      </c>
      <c r="Q153" s="9">
        <v>22</v>
      </c>
      <c r="R153" s="9">
        <v>30</v>
      </c>
      <c r="S153" s="117">
        <v>33</v>
      </c>
      <c r="T153" s="116"/>
      <c r="U153" s="140" t="s">
        <v>371</v>
      </c>
      <c r="V153" s="126">
        <v>40276</v>
      </c>
      <c r="W153" s="126">
        <v>40232</v>
      </c>
      <c r="X153" s="146" t="s">
        <v>422</v>
      </c>
      <c r="Y153" s="139">
        <v>40268</v>
      </c>
      <c r="Z153" s="126">
        <v>40260</v>
      </c>
      <c r="AA153" s="126" t="s">
        <v>522</v>
      </c>
      <c r="AB153" s="126">
        <v>40275</v>
      </c>
      <c r="AC153" s="126" t="s">
        <v>522</v>
      </c>
      <c r="AD153" s="126"/>
      <c r="AE153" s="139">
        <v>40234</v>
      </c>
      <c r="AF153" s="126">
        <v>40268</v>
      </c>
    </row>
    <row r="154" spans="1:34" s="74" customFormat="1" ht="20.399999999999999" x14ac:dyDescent="0.25">
      <c r="A154" s="70">
        <v>11</v>
      </c>
      <c r="B154" s="78" t="s">
        <v>620</v>
      </c>
      <c r="C154" s="79">
        <v>850088</v>
      </c>
      <c r="D154" s="78" t="s">
        <v>949</v>
      </c>
      <c r="E154" s="72" t="s">
        <v>964</v>
      </c>
      <c r="F154" s="80">
        <v>1951</v>
      </c>
      <c r="G154" s="81" t="s">
        <v>772</v>
      </c>
      <c r="H154" s="81">
        <v>1</v>
      </c>
      <c r="I154" s="174">
        <v>900000</v>
      </c>
      <c r="J154" s="186">
        <v>1000000</v>
      </c>
      <c r="K154" s="82">
        <v>136</v>
      </c>
      <c r="L154" s="83" t="s">
        <v>1229</v>
      </c>
      <c r="M154" s="73" t="s">
        <v>81</v>
      </c>
      <c r="N154" s="68" t="s">
        <v>94</v>
      </c>
      <c r="O154" s="71" t="s">
        <v>665</v>
      </c>
      <c r="P154" s="71" t="s">
        <v>667</v>
      </c>
      <c r="Q154" s="71">
        <v>10</v>
      </c>
      <c r="R154" s="71">
        <v>16</v>
      </c>
      <c r="S154" s="119">
        <v>19</v>
      </c>
      <c r="T154" s="116" t="s">
        <v>1281</v>
      </c>
      <c r="U154" s="71" t="s">
        <v>372</v>
      </c>
      <c r="V154" s="126">
        <v>40284</v>
      </c>
      <c r="W154" s="126">
        <v>40238</v>
      </c>
      <c r="X154" s="146" t="s">
        <v>522</v>
      </c>
      <c r="Y154" s="139">
        <v>40268</v>
      </c>
      <c r="Z154" s="126">
        <v>40282</v>
      </c>
      <c r="AA154" s="126" t="s">
        <v>522</v>
      </c>
      <c r="AB154" s="126">
        <v>40266</v>
      </c>
      <c r="AC154" s="126" t="s">
        <v>522</v>
      </c>
      <c r="AD154" s="126">
        <v>40298</v>
      </c>
      <c r="AE154" s="139">
        <v>40234</v>
      </c>
      <c r="AF154" s="126">
        <v>40248</v>
      </c>
      <c r="AH154"/>
    </row>
    <row r="155" spans="1:34" x14ac:dyDescent="0.25">
      <c r="A155" s="37">
        <v>11</v>
      </c>
      <c r="B155" s="38" t="s">
        <v>947</v>
      </c>
      <c r="C155" s="41">
        <v>130045</v>
      </c>
      <c r="D155" s="38" t="s">
        <v>950</v>
      </c>
      <c r="E155" s="39" t="s">
        <v>965</v>
      </c>
      <c r="F155" s="39">
        <v>1961</v>
      </c>
      <c r="G155" s="37" t="s">
        <v>772</v>
      </c>
      <c r="H155" s="39">
        <v>2</v>
      </c>
      <c r="I155" s="175">
        <v>725000</v>
      </c>
      <c r="J155" s="187">
        <v>500000</v>
      </c>
      <c r="K155" s="55">
        <v>68</v>
      </c>
      <c r="L155" s="57" t="s">
        <v>1230</v>
      </c>
      <c r="M155" s="63" t="s">
        <v>81</v>
      </c>
      <c r="N155" s="67" t="s">
        <v>82</v>
      </c>
      <c r="O155" s="9" t="s">
        <v>665</v>
      </c>
      <c r="P155" s="9" t="s">
        <v>667</v>
      </c>
      <c r="Q155" s="9">
        <v>31</v>
      </c>
      <c r="R155" s="9">
        <v>16</v>
      </c>
      <c r="S155" s="117">
        <v>20</v>
      </c>
      <c r="T155" s="116"/>
      <c r="U155" s="140" t="s">
        <v>373</v>
      </c>
      <c r="V155" s="126">
        <v>40267</v>
      </c>
      <c r="W155" s="126">
        <v>40245</v>
      </c>
      <c r="X155" s="146" t="s">
        <v>422</v>
      </c>
      <c r="Y155" s="139">
        <v>40268</v>
      </c>
      <c r="Z155" s="126">
        <v>40282</v>
      </c>
      <c r="AA155" s="126" t="s">
        <v>422</v>
      </c>
      <c r="AB155" s="126">
        <v>40268</v>
      </c>
      <c r="AC155" s="126" t="s">
        <v>522</v>
      </c>
      <c r="AD155" s="126">
        <v>40298</v>
      </c>
      <c r="AE155" s="139">
        <v>40234</v>
      </c>
      <c r="AF155" s="126">
        <v>40248</v>
      </c>
    </row>
    <row r="156" spans="1:34" x14ac:dyDescent="0.25">
      <c r="A156" s="37">
        <v>11</v>
      </c>
      <c r="B156" s="38" t="s">
        <v>603</v>
      </c>
      <c r="C156" s="41">
        <v>960238</v>
      </c>
      <c r="D156" s="38" t="s">
        <v>951</v>
      </c>
      <c r="E156" s="39" t="s">
        <v>807</v>
      </c>
      <c r="F156" s="39">
        <v>1950</v>
      </c>
      <c r="G156" s="37" t="s">
        <v>772</v>
      </c>
      <c r="H156" s="39">
        <v>3</v>
      </c>
      <c r="I156" s="175">
        <v>625000</v>
      </c>
      <c r="J156" s="187">
        <v>500000</v>
      </c>
      <c r="K156" s="55">
        <v>31</v>
      </c>
      <c r="L156" s="57" t="s">
        <v>1194</v>
      </c>
      <c r="M156" s="63" t="s">
        <v>81</v>
      </c>
      <c r="N156" s="67" t="s">
        <v>82</v>
      </c>
      <c r="O156" s="9" t="s">
        <v>665</v>
      </c>
      <c r="P156" s="9" t="s">
        <v>667</v>
      </c>
      <c r="Q156" s="9">
        <v>23</v>
      </c>
      <c r="R156" s="9">
        <v>12</v>
      </c>
      <c r="S156" s="117">
        <v>17</v>
      </c>
      <c r="T156" s="116" t="s">
        <v>1282</v>
      </c>
      <c r="U156" s="140" t="s">
        <v>374</v>
      </c>
      <c r="V156" s="126">
        <v>40260</v>
      </c>
      <c r="W156" s="126">
        <v>40252</v>
      </c>
      <c r="X156" s="146" t="s">
        <v>522</v>
      </c>
      <c r="Y156" s="139">
        <v>40268</v>
      </c>
      <c r="Z156" s="126">
        <v>40282</v>
      </c>
      <c r="AA156" s="126" t="s">
        <v>422</v>
      </c>
      <c r="AB156" s="126">
        <v>40266</v>
      </c>
      <c r="AC156" s="126" t="s">
        <v>522</v>
      </c>
      <c r="AD156" s="126">
        <v>40298</v>
      </c>
      <c r="AE156" s="139">
        <v>40234</v>
      </c>
      <c r="AF156" s="126">
        <v>40248</v>
      </c>
    </row>
    <row r="157" spans="1:34" x14ac:dyDescent="0.25">
      <c r="A157" s="37">
        <v>11</v>
      </c>
      <c r="B157" s="38" t="s">
        <v>603</v>
      </c>
      <c r="C157" s="41">
        <v>960089</v>
      </c>
      <c r="D157" s="38" t="s">
        <v>952</v>
      </c>
      <c r="E157" s="39" t="s">
        <v>966</v>
      </c>
      <c r="F157" s="39">
        <v>1965</v>
      </c>
      <c r="G157" s="37" t="s">
        <v>772</v>
      </c>
      <c r="H157" s="39">
        <v>4</v>
      </c>
      <c r="I157" s="175">
        <v>600000</v>
      </c>
      <c r="J157" s="187">
        <v>400000</v>
      </c>
      <c r="K157" s="55">
        <v>41</v>
      </c>
      <c r="L157" s="57" t="s">
        <v>1164</v>
      </c>
      <c r="M157" s="63" t="s">
        <v>81</v>
      </c>
      <c r="N157" s="67" t="s">
        <v>82</v>
      </c>
      <c r="O157" s="9" t="s">
        <v>665</v>
      </c>
      <c r="P157" s="9" t="s">
        <v>666</v>
      </c>
      <c r="Q157" s="9">
        <v>26</v>
      </c>
      <c r="R157" s="9">
        <v>18</v>
      </c>
      <c r="S157" s="117">
        <v>22</v>
      </c>
      <c r="T157" s="116"/>
      <c r="U157" s="140" t="s">
        <v>375</v>
      </c>
      <c r="V157" s="126">
        <v>40260</v>
      </c>
      <c r="W157" s="126">
        <v>40248</v>
      </c>
      <c r="X157" s="146" t="s">
        <v>422</v>
      </c>
      <c r="Y157" s="139">
        <v>40268</v>
      </c>
      <c r="Z157" s="126">
        <v>40282</v>
      </c>
      <c r="AA157" s="126" t="s">
        <v>522</v>
      </c>
      <c r="AB157" s="126">
        <v>40268</v>
      </c>
      <c r="AC157" s="126" t="s">
        <v>522</v>
      </c>
      <c r="AD157" s="126">
        <v>40298</v>
      </c>
      <c r="AE157" s="139">
        <v>40234</v>
      </c>
      <c r="AF157" s="126">
        <v>40248</v>
      </c>
    </row>
    <row r="158" spans="1:34" x14ac:dyDescent="0.25">
      <c r="A158" s="37">
        <v>11</v>
      </c>
      <c r="B158" s="38" t="s">
        <v>620</v>
      </c>
      <c r="C158" s="41">
        <v>850322</v>
      </c>
      <c r="D158" s="38" t="s">
        <v>953</v>
      </c>
      <c r="E158" s="39" t="s">
        <v>967</v>
      </c>
      <c r="F158" s="39">
        <v>1962</v>
      </c>
      <c r="G158" s="37" t="s">
        <v>772</v>
      </c>
      <c r="H158" s="39">
        <v>5</v>
      </c>
      <c r="I158" s="175">
        <v>825000</v>
      </c>
      <c r="J158" s="187">
        <v>650000</v>
      </c>
      <c r="K158" s="55">
        <v>96</v>
      </c>
      <c r="L158" s="57" t="s">
        <v>1231</v>
      </c>
      <c r="M158" s="63" t="s">
        <v>81</v>
      </c>
      <c r="N158" s="67" t="s">
        <v>82</v>
      </c>
      <c r="O158" s="9" t="s">
        <v>665</v>
      </c>
      <c r="P158" s="9" t="s">
        <v>667</v>
      </c>
      <c r="Q158" s="9">
        <v>17</v>
      </c>
      <c r="R158" s="9">
        <v>16</v>
      </c>
      <c r="S158" s="117">
        <v>19</v>
      </c>
      <c r="T158" s="116" t="s">
        <v>1273</v>
      </c>
      <c r="U158" s="140" t="s">
        <v>372</v>
      </c>
      <c r="V158" s="126">
        <v>40268</v>
      </c>
      <c r="W158" s="126">
        <v>40239</v>
      </c>
      <c r="X158" s="146" t="s">
        <v>522</v>
      </c>
      <c r="Y158" s="139">
        <v>40268</v>
      </c>
      <c r="Z158" s="126">
        <v>40282</v>
      </c>
      <c r="AA158" s="126" t="s">
        <v>522</v>
      </c>
      <c r="AB158" s="126">
        <v>40269</v>
      </c>
      <c r="AC158" s="126" t="s">
        <v>522</v>
      </c>
      <c r="AD158" s="126">
        <v>40298</v>
      </c>
      <c r="AE158" s="139">
        <v>40234</v>
      </c>
      <c r="AF158" s="126">
        <v>40248</v>
      </c>
    </row>
    <row r="159" spans="1:34" x14ac:dyDescent="0.25">
      <c r="A159" s="37">
        <v>11</v>
      </c>
      <c r="B159" s="38" t="s">
        <v>603</v>
      </c>
      <c r="C159" s="41">
        <v>960086</v>
      </c>
      <c r="D159" s="38" t="s">
        <v>954</v>
      </c>
      <c r="E159" s="39" t="s">
        <v>807</v>
      </c>
      <c r="F159" s="39">
        <v>1957</v>
      </c>
      <c r="G159" s="37" t="s">
        <v>772</v>
      </c>
      <c r="H159" s="39">
        <v>6</v>
      </c>
      <c r="I159" s="175">
        <v>675000</v>
      </c>
      <c r="J159" s="187">
        <v>500000</v>
      </c>
      <c r="K159" s="55">
        <v>57</v>
      </c>
      <c r="L159" s="57" t="s">
        <v>1232</v>
      </c>
      <c r="M159" s="63" t="s">
        <v>81</v>
      </c>
      <c r="N159" s="67" t="s">
        <v>82</v>
      </c>
      <c r="O159" s="9" t="s">
        <v>665</v>
      </c>
      <c r="P159" s="9" t="s">
        <v>667</v>
      </c>
      <c r="Q159" s="9">
        <v>21</v>
      </c>
      <c r="R159" s="9" t="s">
        <v>669</v>
      </c>
      <c r="S159" s="117" t="s">
        <v>669</v>
      </c>
      <c r="T159" s="116"/>
      <c r="U159" s="140" t="s">
        <v>375</v>
      </c>
      <c r="V159" s="126">
        <v>38078</v>
      </c>
      <c r="W159" s="126">
        <v>40248</v>
      </c>
      <c r="X159" s="146" t="s">
        <v>422</v>
      </c>
      <c r="Y159" s="139">
        <v>40268</v>
      </c>
      <c r="Z159" s="126">
        <v>40282</v>
      </c>
      <c r="AA159" s="126" t="s">
        <v>422</v>
      </c>
      <c r="AB159" s="126">
        <v>40268</v>
      </c>
      <c r="AC159" s="126" t="s">
        <v>522</v>
      </c>
      <c r="AD159" s="126">
        <v>40298</v>
      </c>
      <c r="AE159" s="139">
        <v>40234</v>
      </c>
      <c r="AF159" s="126">
        <v>40248</v>
      </c>
    </row>
    <row r="160" spans="1:34" x14ac:dyDescent="0.25">
      <c r="A160" s="37">
        <v>11</v>
      </c>
      <c r="B160" s="38" t="s">
        <v>607</v>
      </c>
      <c r="C160" s="41">
        <v>940142</v>
      </c>
      <c r="D160" s="38" t="s">
        <v>955</v>
      </c>
      <c r="E160" s="39" t="s">
        <v>807</v>
      </c>
      <c r="F160" s="39">
        <v>1974</v>
      </c>
      <c r="G160" s="37" t="s">
        <v>772</v>
      </c>
      <c r="H160" s="39">
        <v>7</v>
      </c>
      <c r="I160" s="175">
        <v>525000</v>
      </c>
      <c r="J160" s="187">
        <v>400000</v>
      </c>
      <c r="K160" s="55">
        <v>26</v>
      </c>
      <c r="L160" s="57" t="s">
        <v>1191</v>
      </c>
      <c r="M160" s="63" t="s">
        <v>81</v>
      </c>
      <c r="N160" s="67" t="s">
        <v>82</v>
      </c>
      <c r="O160" s="9" t="s">
        <v>665</v>
      </c>
      <c r="P160" s="9" t="s">
        <v>666</v>
      </c>
      <c r="Q160" s="9">
        <v>20</v>
      </c>
      <c r="R160" s="9">
        <v>21</v>
      </c>
      <c r="S160" s="117">
        <v>28</v>
      </c>
      <c r="T160" s="116" t="s">
        <v>1283</v>
      </c>
      <c r="U160" s="140" t="s">
        <v>376</v>
      </c>
      <c r="V160" s="126">
        <v>40254</v>
      </c>
      <c r="W160" s="126">
        <v>40248</v>
      </c>
      <c r="X160" s="146" t="s">
        <v>522</v>
      </c>
      <c r="Y160" s="139">
        <v>40268</v>
      </c>
      <c r="Z160" s="126">
        <v>40282</v>
      </c>
      <c r="AA160" s="126" t="s">
        <v>422</v>
      </c>
      <c r="AB160" s="126">
        <v>40269</v>
      </c>
      <c r="AC160" s="126" t="s">
        <v>522</v>
      </c>
      <c r="AD160" s="126">
        <v>40298</v>
      </c>
      <c r="AE160" s="139">
        <v>40234</v>
      </c>
      <c r="AF160" s="126">
        <v>40248</v>
      </c>
    </row>
    <row r="161" spans="1:34" x14ac:dyDescent="0.25">
      <c r="A161" s="37">
        <v>11</v>
      </c>
      <c r="B161" s="38" t="s">
        <v>948</v>
      </c>
      <c r="C161" s="41">
        <v>980110</v>
      </c>
      <c r="D161" s="38" t="s">
        <v>956</v>
      </c>
      <c r="E161" s="39" t="s">
        <v>968</v>
      </c>
      <c r="F161" s="39">
        <v>1961</v>
      </c>
      <c r="G161" s="37" t="s">
        <v>772</v>
      </c>
      <c r="H161" s="39">
        <v>8</v>
      </c>
      <c r="I161" s="175">
        <v>700000</v>
      </c>
      <c r="J161" s="187">
        <v>550000</v>
      </c>
      <c r="K161" s="55">
        <v>55</v>
      </c>
      <c r="L161" s="57" t="s">
        <v>1233</v>
      </c>
      <c r="M161" s="63" t="s">
        <v>81</v>
      </c>
      <c r="N161" s="67" t="s">
        <v>82</v>
      </c>
      <c r="O161" s="9" t="s">
        <v>666</v>
      </c>
      <c r="P161" s="9" t="s">
        <v>667</v>
      </c>
      <c r="Q161" s="9">
        <v>66</v>
      </c>
      <c r="R161" s="9">
        <v>25</v>
      </c>
      <c r="S161" s="117">
        <v>39</v>
      </c>
      <c r="T161" s="116"/>
      <c r="U161" s="140" t="s">
        <v>377</v>
      </c>
      <c r="V161" s="126">
        <v>40263</v>
      </c>
      <c r="W161" s="126">
        <v>40252</v>
      </c>
      <c r="X161" s="146" t="s">
        <v>422</v>
      </c>
      <c r="Y161" s="139">
        <v>40268</v>
      </c>
      <c r="Z161" s="126">
        <v>40282</v>
      </c>
      <c r="AA161" s="126" t="s">
        <v>522</v>
      </c>
      <c r="AB161" s="126">
        <v>40266</v>
      </c>
      <c r="AC161" s="126" t="s">
        <v>522</v>
      </c>
      <c r="AD161" s="126">
        <v>40298</v>
      </c>
      <c r="AE161" s="139">
        <v>40234</v>
      </c>
      <c r="AF161" s="126">
        <v>40248</v>
      </c>
    </row>
    <row r="162" spans="1:34" x14ac:dyDescent="0.25">
      <c r="A162" s="37">
        <v>11</v>
      </c>
      <c r="B162" s="38" t="s">
        <v>607</v>
      </c>
      <c r="C162" s="41">
        <v>940132</v>
      </c>
      <c r="D162" s="38" t="s">
        <v>957</v>
      </c>
      <c r="E162" s="39" t="s">
        <v>969</v>
      </c>
      <c r="F162" s="39">
        <v>1960</v>
      </c>
      <c r="G162" s="37" t="s">
        <v>772</v>
      </c>
      <c r="H162" s="39">
        <v>9</v>
      </c>
      <c r="I162" s="175">
        <v>675000</v>
      </c>
      <c r="J162" s="187">
        <v>400000</v>
      </c>
      <c r="K162" s="55">
        <v>41</v>
      </c>
      <c r="L162" s="57" t="s">
        <v>1192</v>
      </c>
      <c r="M162" s="63" t="s">
        <v>81</v>
      </c>
      <c r="N162" s="67" t="s">
        <v>82</v>
      </c>
      <c r="O162" s="9" t="s">
        <v>665</v>
      </c>
      <c r="P162" s="9" t="s">
        <v>667</v>
      </c>
      <c r="Q162" s="9">
        <v>22</v>
      </c>
      <c r="R162" s="9">
        <v>17</v>
      </c>
      <c r="S162" s="117">
        <v>21</v>
      </c>
      <c r="T162" s="116"/>
      <c r="U162" s="140" t="s">
        <v>378</v>
      </c>
      <c r="V162" s="126">
        <v>40254</v>
      </c>
      <c r="W162" s="126">
        <v>40248</v>
      </c>
      <c r="X162" s="139" t="s">
        <v>422</v>
      </c>
      <c r="Y162" s="139">
        <v>40268</v>
      </c>
      <c r="Z162" s="126">
        <v>40282</v>
      </c>
      <c r="AA162" s="126" t="s">
        <v>422</v>
      </c>
      <c r="AB162" s="126">
        <v>40269</v>
      </c>
      <c r="AC162" s="126" t="s">
        <v>522</v>
      </c>
      <c r="AD162" s="126">
        <v>40298</v>
      </c>
      <c r="AE162" s="139">
        <v>40234</v>
      </c>
      <c r="AF162" s="126">
        <v>40248</v>
      </c>
    </row>
    <row r="163" spans="1:34" x14ac:dyDescent="0.25">
      <c r="A163" s="37">
        <v>11</v>
      </c>
      <c r="B163" s="38" t="s">
        <v>603</v>
      </c>
      <c r="C163" s="41">
        <v>960222</v>
      </c>
      <c r="D163" s="38" t="s">
        <v>958</v>
      </c>
      <c r="E163" s="39" t="s">
        <v>807</v>
      </c>
      <c r="F163" s="39">
        <v>1963</v>
      </c>
      <c r="G163" s="37" t="s">
        <v>772</v>
      </c>
      <c r="H163" s="39">
        <v>10</v>
      </c>
      <c r="I163" s="175">
        <v>525000</v>
      </c>
      <c r="J163" s="187">
        <v>400000</v>
      </c>
      <c r="K163" s="55">
        <v>26</v>
      </c>
      <c r="L163" s="57" t="s">
        <v>1234</v>
      </c>
      <c r="M163" s="63" t="s">
        <v>81</v>
      </c>
      <c r="N163" s="67" t="s">
        <v>82</v>
      </c>
      <c r="O163" s="9" t="s">
        <v>665</v>
      </c>
      <c r="P163" s="9" t="s">
        <v>667</v>
      </c>
      <c r="Q163" s="9">
        <v>17</v>
      </c>
      <c r="R163" s="9">
        <v>11</v>
      </c>
      <c r="S163" s="117">
        <v>15</v>
      </c>
      <c r="T163" s="116" t="s">
        <v>1283</v>
      </c>
      <c r="U163" s="140" t="s">
        <v>374</v>
      </c>
      <c r="V163" s="126">
        <v>40274</v>
      </c>
      <c r="W163" s="126">
        <v>40252</v>
      </c>
      <c r="X163" s="146" t="s">
        <v>522</v>
      </c>
      <c r="Y163" s="139">
        <v>40268</v>
      </c>
      <c r="Z163" s="126">
        <v>40282</v>
      </c>
      <c r="AA163" s="126" t="s">
        <v>422</v>
      </c>
      <c r="AB163" s="126">
        <v>40268</v>
      </c>
      <c r="AC163" s="126" t="s">
        <v>522</v>
      </c>
      <c r="AD163" s="126">
        <v>40298</v>
      </c>
      <c r="AE163" s="139">
        <v>40234</v>
      </c>
      <c r="AF163" s="126">
        <v>40248</v>
      </c>
    </row>
    <row r="164" spans="1:34" x14ac:dyDescent="0.25">
      <c r="A164" s="37">
        <v>11</v>
      </c>
      <c r="B164" s="38" t="s">
        <v>603</v>
      </c>
      <c r="C164" s="41">
        <v>960345</v>
      </c>
      <c r="D164" s="38" t="s">
        <v>959</v>
      </c>
      <c r="E164" s="39" t="s">
        <v>807</v>
      </c>
      <c r="F164" s="39">
        <v>1959</v>
      </c>
      <c r="G164" s="37" t="s">
        <v>772</v>
      </c>
      <c r="H164" s="39">
        <v>11</v>
      </c>
      <c r="I164" s="175">
        <v>575000</v>
      </c>
      <c r="J164" s="187">
        <v>400000</v>
      </c>
      <c r="K164" s="55">
        <v>26</v>
      </c>
      <c r="L164" s="57" t="s">
        <v>1235</v>
      </c>
      <c r="M164" s="63" t="s">
        <v>81</v>
      </c>
      <c r="N164" s="67" t="s">
        <v>82</v>
      </c>
      <c r="O164" s="9" t="s">
        <v>665</v>
      </c>
      <c r="P164" s="9" t="s">
        <v>667</v>
      </c>
      <c r="Q164" s="9">
        <v>18</v>
      </c>
      <c r="R164" s="9">
        <v>17</v>
      </c>
      <c r="S164" s="117">
        <v>23</v>
      </c>
      <c r="T164" s="116"/>
      <c r="U164" s="140" t="s">
        <v>379</v>
      </c>
      <c r="V164" s="126">
        <v>40267</v>
      </c>
      <c r="W164" s="126">
        <v>40252</v>
      </c>
      <c r="X164" s="146" t="s">
        <v>422</v>
      </c>
      <c r="Y164" s="139">
        <v>40268</v>
      </c>
      <c r="Z164" s="126">
        <v>40282</v>
      </c>
      <c r="AA164" s="126" t="s">
        <v>422</v>
      </c>
      <c r="AB164" s="126">
        <v>40266</v>
      </c>
      <c r="AC164" s="126" t="s">
        <v>522</v>
      </c>
      <c r="AD164" s="126">
        <v>40298</v>
      </c>
      <c r="AE164" s="139">
        <v>40234</v>
      </c>
      <c r="AF164" s="126">
        <v>40248</v>
      </c>
    </row>
    <row r="165" spans="1:34" x14ac:dyDescent="0.25">
      <c r="A165" s="37">
        <v>11</v>
      </c>
      <c r="B165" s="38" t="s">
        <v>603</v>
      </c>
      <c r="C165" s="41">
        <v>960021</v>
      </c>
      <c r="D165" s="38" t="s">
        <v>960</v>
      </c>
      <c r="E165" s="39" t="s">
        <v>970</v>
      </c>
      <c r="F165" s="39">
        <v>1965</v>
      </c>
      <c r="G165" s="37" t="s">
        <v>772</v>
      </c>
      <c r="H165" s="39">
        <v>12</v>
      </c>
      <c r="I165" s="175">
        <v>800000</v>
      </c>
      <c r="J165" s="187">
        <v>800000</v>
      </c>
      <c r="K165" s="55">
        <v>82</v>
      </c>
      <c r="L165" s="57" t="s">
        <v>1236</v>
      </c>
      <c r="M165" s="63" t="s">
        <v>81</v>
      </c>
      <c r="N165" s="67" t="s">
        <v>82</v>
      </c>
      <c r="O165" s="9" t="s">
        <v>665</v>
      </c>
      <c r="P165" s="9" t="s">
        <v>666</v>
      </c>
      <c r="Q165" s="9">
        <v>37</v>
      </c>
      <c r="R165" s="9">
        <v>17</v>
      </c>
      <c r="S165" s="117">
        <v>21</v>
      </c>
      <c r="T165" s="116"/>
      <c r="U165" s="140" t="s">
        <v>380</v>
      </c>
      <c r="V165" s="126">
        <v>40275</v>
      </c>
      <c r="W165" s="126">
        <v>40248</v>
      </c>
      <c r="X165" s="146" t="s">
        <v>422</v>
      </c>
      <c r="Y165" s="139">
        <v>40268</v>
      </c>
      <c r="Z165" s="126">
        <v>40282</v>
      </c>
      <c r="AA165" s="126" t="s">
        <v>422</v>
      </c>
      <c r="AB165" s="126">
        <v>40266</v>
      </c>
      <c r="AC165" s="126" t="s">
        <v>522</v>
      </c>
      <c r="AD165" s="126">
        <v>40298</v>
      </c>
      <c r="AE165" s="139">
        <v>40234</v>
      </c>
      <c r="AF165" s="126">
        <v>40248</v>
      </c>
    </row>
    <row r="166" spans="1:34" x14ac:dyDescent="0.25">
      <c r="A166" s="37">
        <v>11</v>
      </c>
      <c r="B166" s="38" t="s">
        <v>603</v>
      </c>
      <c r="C166" s="41">
        <v>960737</v>
      </c>
      <c r="D166" s="38" t="s">
        <v>959</v>
      </c>
      <c r="E166" s="39" t="s">
        <v>971</v>
      </c>
      <c r="F166" s="39">
        <v>1958</v>
      </c>
      <c r="G166" s="37" t="s">
        <v>772</v>
      </c>
      <c r="H166" s="39">
        <v>13</v>
      </c>
      <c r="I166" s="175">
        <v>550000</v>
      </c>
      <c r="J166" s="187">
        <v>400000</v>
      </c>
      <c r="K166" s="55">
        <v>26</v>
      </c>
      <c r="L166" s="57" t="s">
        <v>1235</v>
      </c>
      <c r="M166" s="63" t="s">
        <v>81</v>
      </c>
      <c r="N166" s="67" t="s">
        <v>82</v>
      </c>
      <c r="O166" s="9" t="s">
        <v>665</v>
      </c>
      <c r="P166" s="9" t="s">
        <v>667</v>
      </c>
      <c r="Q166" s="9">
        <v>29</v>
      </c>
      <c r="R166" s="9">
        <v>20</v>
      </c>
      <c r="S166" s="117">
        <v>27</v>
      </c>
      <c r="T166" s="116"/>
      <c r="U166" s="140" t="s">
        <v>380</v>
      </c>
      <c r="V166" s="126">
        <v>40267</v>
      </c>
      <c r="W166" s="126">
        <v>40252</v>
      </c>
      <c r="X166" s="146" t="s">
        <v>422</v>
      </c>
      <c r="Y166" s="139">
        <v>40268</v>
      </c>
      <c r="Z166" s="126">
        <v>40282</v>
      </c>
      <c r="AA166" s="126" t="s">
        <v>422</v>
      </c>
      <c r="AB166" s="126">
        <v>40266</v>
      </c>
      <c r="AC166" s="126" t="s">
        <v>522</v>
      </c>
      <c r="AD166" s="126">
        <v>40298</v>
      </c>
      <c r="AE166" s="139">
        <v>40234</v>
      </c>
      <c r="AF166" s="126">
        <v>40248</v>
      </c>
    </row>
    <row r="167" spans="1:34" x14ac:dyDescent="0.25">
      <c r="A167" s="37">
        <v>11</v>
      </c>
      <c r="B167" s="38" t="s">
        <v>620</v>
      </c>
      <c r="C167" s="41">
        <v>850309</v>
      </c>
      <c r="D167" s="38" t="s">
        <v>826</v>
      </c>
      <c r="E167" s="39" t="s">
        <v>807</v>
      </c>
      <c r="F167" s="39">
        <v>1958</v>
      </c>
      <c r="G167" s="37" t="s">
        <v>772</v>
      </c>
      <c r="H167" s="39">
        <v>14</v>
      </c>
      <c r="I167" s="175">
        <v>525000</v>
      </c>
      <c r="J167" s="187">
        <v>400000</v>
      </c>
      <c r="K167" s="55">
        <v>26</v>
      </c>
      <c r="L167" s="57" t="s">
        <v>1191</v>
      </c>
      <c r="M167" s="63" t="s">
        <v>81</v>
      </c>
      <c r="N167" s="67" t="s">
        <v>82</v>
      </c>
      <c r="O167" s="9" t="s">
        <v>665</v>
      </c>
      <c r="P167" s="9" t="s">
        <v>666</v>
      </c>
      <c r="Q167" s="9">
        <v>39</v>
      </c>
      <c r="R167" s="9">
        <v>15</v>
      </c>
      <c r="S167" s="117">
        <v>20</v>
      </c>
      <c r="T167" s="116" t="s">
        <v>1283</v>
      </c>
      <c r="U167" s="140" t="s">
        <v>381</v>
      </c>
      <c r="V167" s="126">
        <v>40268</v>
      </c>
      <c r="W167" s="126">
        <v>40240</v>
      </c>
      <c r="X167" s="146" t="s">
        <v>522</v>
      </c>
      <c r="Y167" s="139">
        <v>40268</v>
      </c>
      <c r="Z167" s="126">
        <v>40282</v>
      </c>
      <c r="AA167" s="126" t="s">
        <v>522</v>
      </c>
      <c r="AB167" s="126">
        <v>40269</v>
      </c>
      <c r="AC167" s="126" t="s">
        <v>522</v>
      </c>
      <c r="AD167" s="126">
        <v>40298</v>
      </c>
      <c r="AE167" s="139">
        <v>40234</v>
      </c>
      <c r="AF167" s="126">
        <v>40248</v>
      </c>
    </row>
    <row r="168" spans="1:34" s="74" customFormat="1" ht="20.399999999999999" x14ac:dyDescent="0.25">
      <c r="A168" s="81">
        <v>11</v>
      </c>
      <c r="B168" s="84" t="s">
        <v>947</v>
      </c>
      <c r="C168" s="85">
        <v>130057</v>
      </c>
      <c r="D168" s="84" t="s">
        <v>961</v>
      </c>
      <c r="E168" s="80" t="s">
        <v>972</v>
      </c>
      <c r="F168" s="80">
        <v>1962</v>
      </c>
      <c r="G168" s="81" t="s">
        <v>772</v>
      </c>
      <c r="H168" s="81">
        <v>15</v>
      </c>
      <c r="I168" s="174">
        <v>675000</v>
      </c>
      <c r="J168" s="186">
        <v>500000</v>
      </c>
      <c r="K168" s="86">
        <v>51</v>
      </c>
      <c r="L168" s="87" t="s">
        <v>1199</v>
      </c>
      <c r="M168" s="73" t="s">
        <v>81</v>
      </c>
      <c r="N168" s="68" t="s">
        <v>95</v>
      </c>
      <c r="O168" s="71" t="s">
        <v>666</v>
      </c>
      <c r="P168" s="71" t="s">
        <v>667</v>
      </c>
      <c r="Q168" s="71">
        <v>36</v>
      </c>
      <c r="R168" s="71">
        <v>15</v>
      </c>
      <c r="S168" s="119">
        <v>18</v>
      </c>
      <c r="T168" s="116"/>
      <c r="U168" s="71" t="s">
        <v>382</v>
      </c>
      <c r="V168" s="126">
        <v>40267</v>
      </c>
      <c r="W168" s="126">
        <v>40245</v>
      </c>
      <c r="X168" s="146" t="s">
        <v>422</v>
      </c>
      <c r="Y168" s="139">
        <v>40268</v>
      </c>
      <c r="Z168" s="126">
        <v>40282</v>
      </c>
      <c r="AA168" s="126" t="s">
        <v>522</v>
      </c>
      <c r="AB168" s="126">
        <v>40266</v>
      </c>
      <c r="AC168" s="126" t="s">
        <v>522</v>
      </c>
      <c r="AD168" s="126">
        <v>40298</v>
      </c>
      <c r="AE168" s="139">
        <v>40234</v>
      </c>
      <c r="AF168" s="126">
        <v>40248</v>
      </c>
      <c r="AH168"/>
    </row>
    <row r="169" spans="1:34" s="74" customFormat="1" ht="26.4" x14ac:dyDescent="0.25">
      <c r="A169" s="81">
        <v>11</v>
      </c>
      <c r="B169" s="84" t="s">
        <v>603</v>
      </c>
      <c r="C169" s="85">
        <v>960042</v>
      </c>
      <c r="D169" s="84" t="s">
        <v>962</v>
      </c>
      <c r="E169" s="80" t="s">
        <v>973</v>
      </c>
      <c r="F169" s="80">
        <v>1959</v>
      </c>
      <c r="G169" s="81" t="s">
        <v>772</v>
      </c>
      <c r="H169" s="81">
        <v>16</v>
      </c>
      <c r="I169" s="174">
        <v>650000</v>
      </c>
      <c r="J169" s="186">
        <v>250000</v>
      </c>
      <c r="K169" s="86">
        <v>41</v>
      </c>
      <c r="L169" s="87" t="s">
        <v>1164</v>
      </c>
      <c r="M169" s="73" t="s">
        <v>81</v>
      </c>
      <c r="N169" s="68" t="s">
        <v>96</v>
      </c>
      <c r="O169" s="71" t="s">
        <v>665</v>
      </c>
      <c r="P169" s="71" t="s">
        <v>667</v>
      </c>
      <c r="Q169" s="71">
        <v>25</v>
      </c>
      <c r="R169" s="71">
        <v>15</v>
      </c>
      <c r="S169" s="119">
        <v>19</v>
      </c>
      <c r="T169" s="116" t="s">
        <v>527</v>
      </c>
      <c r="U169" s="71" t="s">
        <v>383</v>
      </c>
      <c r="V169" s="126">
        <v>40282</v>
      </c>
      <c r="W169" s="126">
        <v>40248</v>
      </c>
      <c r="X169" s="146" t="s">
        <v>422</v>
      </c>
      <c r="Y169" s="139">
        <v>40268</v>
      </c>
      <c r="Z169" s="145">
        <v>40282</v>
      </c>
      <c r="AA169" s="145" t="s">
        <v>522</v>
      </c>
      <c r="AB169" s="145">
        <v>40266</v>
      </c>
      <c r="AC169" s="145" t="s">
        <v>522</v>
      </c>
      <c r="AD169" s="145">
        <v>40298</v>
      </c>
      <c r="AE169" s="139">
        <v>40234</v>
      </c>
      <c r="AF169" s="126">
        <v>40248</v>
      </c>
      <c r="AH169"/>
    </row>
    <row r="170" spans="1:34" x14ac:dyDescent="0.25">
      <c r="A170" s="37">
        <v>11</v>
      </c>
      <c r="B170" s="38" t="s">
        <v>948</v>
      </c>
      <c r="C170" s="41">
        <v>980149</v>
      </c>
      <c r="D170" s="38" t="s">
        <v>963</v>
      </c>
      <c r="E170" s="39" t="s">
        <v>968</v>
      </c>
      <c r="F170" s="39">
        <v>1960</v>
      </c>
      <c r="G170" s="37" t="s">
        <v>772</v>
      </c>
      <c r="H170" s="39">
        <v>17</v>
      </c>
      <c r="I170" s="175">
        <v>675000</v>
      </c>
      <c r="J170" s="187">
        <v>350000</v>
      </c>
      <c r="K170" s="55">
        <v>46</v>
      </c>
      <c r="L170" s="57" t="s">
        <v>1184</v>
      </c>
      <c r="M170" s="63" t="s">
        <v>81</v>
      </c>
      <c r="N170" s="67" t="s">
        <v>82</v>
      </c>
      <c r="O170" s="9" t="s">
        <v>665</v>
      </c>
      <c r="P170" s="9" t="s">
        <v>667</v>
      </c>
      <c r="Q170" s="9">
        <v>21</v>
      </c>
      <c r="R170" s="9">
        <v>17</v>
      </c>
      <c r="S170" s="117">
        <v>21</v>
      </c>
      <c r="T170" s="116"/>
      <c r="U170" s="140" t="s">
        <v>377</v>
      </c>
      <c r="V170" s="126">
        <v>40263</v>
      </c>
      <c r="W170" s="126">
        <v>40245</v>
      </c>
      <c r="X170" s="146" t="s">
        <v>422</v>
      </c>
      <c r="Y170" s="139">
        <v>40268</v>
      </c>
      <c r="Z170" s="145">
        <v>40282</v>
      </c>
      <c r="AA170" s="145" t="s">
        <v>422</v>
      </c>
      <c r="AB170" s="145">
        <v>40266</v>
      </c>
      <c r="AC170" s="145" t="s">
        <v>522</v>
      </c>
      <c r="AD170" s="145">
        <v>40298</v>
      </c>
      <c r="AE170" s="139">
        <v>40234</v>
      </c>
      <c r="AF170" s="126">
        <v>40248</v>
      </c>
    </row>
    <row r="171" spans="1:34" x14ac:dyDescent="0.25">
      <c r="A171" s="9">
        <v>12</v>
      </c>
      <c r="B171" s="28" t="s">
        <v>611</v>
      </c>
      <c r="C171" s="17">
        <v>350045</v>
      </c>
      <c r="D171" s="24" t="s">
        <v>697</v>
      </c>
      <c r="E171" s="24" t="s">
        <v>1084</v>
      </c>
      <c r="F171" s="24">
        <v>1957</v>
      </c>
      <c r="G171" s="8" t="s">
        <v>772</v>
      </c>
      <c r="H171" s="9">
        <v>1</v>
      </c>
      <c r="I171" s="172">
        <v>700000</v>
      </c>
      <c r="J171" s="178">
        <v>424892.8</v>
      </c>
      <c r="K171" s="50">
        <v>32</v>
      </c>
      <c r="L171" s="57" t="s">
        <v>1242</v>
      </c>
      <c r="M171" s="63" t="s">
        <v>81</v>
      </c>
      <c r="N171" s="67" t="s">
        <v>82</v>
      </c>
      <c r="O171" s="9" t="s">
        <v>665</v>
      </c>
      <c r="P171" s="9" t="s">
        <v>667</v>
      </c>
      <c r="Q171" s="9">
        <v>11</v>
      </c>
      <c r="R171" s="9" t="s">
        <v>669</v>
      </c>
      <c r="S171" s="117" t="s">
        <v>669</v>
      </c>
      <c r="T171" s="116" t="s">
        <v>1286</v>
      </c>
      <c r="U171" s="140" t="s">
        <v>384</v>
      </c>
      <c r="V171" s="126">
        <v>40280</v>
      </c>
      <c r="W171" s="126">
        <v>40225</v>
      </c>
      <c r="X171" s="146" t="s">
        <v>522</v>
      </c>
      <c r="Y171" s="139">
        <v>40268</v>
      </c>
      <c r="Z171" s="145">
        <v>40254</v>
      </c>
      <c r="AA171" s="145" t="s">
        <v>522</v>
      </c>
      <c r="AB171" s="145">
        <v>40273</v>
      </c>
      <c r="AC171" s="145" t="s">
        <v>522</v>
      </c>
      <c r="AD171" s="145" t="s">
        <v>626</v>
      </c>
      <c r="AE171" s="139">
        <v>40234</v>
      </c>
      <c r="AF171" s="126">
        <v>40256</v>
      </c>
    </row>
    <row r="172" spans="1:34" x14ac:dyDescent="0.25">
      <c r="A172" s="9">
        <v>12</v>
      </c>
      <c r="B172" s="28" t="s">
        <v>1081</v>
      </c>
      <c r="C172" s="17">
        <v>480334</v>
      </c>
      <c r="D172" s="24" t="s">
        <v>1073</v>
      </c>
      <c r="E172" s="24" t="s">
        <v>1085</v>
      </c>
      <c r="F172" s="24">
        <v>1955</v>
      </c>
      <c r="G172" s="8" t="s">
        <v>772</v>
      </c>
      <c r="H172" s="9">
        <v>2</v>
      </c>
      <c r="I172" s="172">
        <v>725000</v>
      </c>
      <c r="J172" s="178">
        <v>1068580</v>
      </c>
      <c r="K172" s="50">
        <v>100</v>
      </c>
      <c r="L172" s="57" t="s">
        <v>1243</v>
      </c>
      <c r="M172" s="63" t="s">
        <v>81</v>
      </c>
      <c r="N172" s="67" t="s">
        <v>82</v>
      </c>
      <c r="O172" s="9" t="s">
        <v>665</v>
      </c>
      <c r="P172" s="9" t="s">
        <v>667</v>
      </c>
      <c r="Q172" s="9">
        <v>19</v>
      </c>
      <c r="R172" s="9">
        <v>40</v>
      </c>
      <c r="S172" s="117">
        <v>40</v>
      </c>
      <c r="T172" s="116"/>
      <c r="U172" s="140" t="s">
        <v>385</v>
      </c>
      <c r="V172" s="126">
        <v>40284</v>
      </c>
      <c r="W172" s="126">
        <v>40225</v>
      </c>
      <c r="X172" s="146" t="s">
        <v>422</v>
      </c>
      <c r="Y172" s="139">
        <v>40268</v>
      </c>
      <c r="Z172" s="145">
        <v>40255</v>
      </c>
      <c r="AA172" s="145" t="s">
        <v>522</v>
      </c>
      <c r="AB172" s="145">
        <v>40273</v>
      </c>
      <c r="AC172" s="145" t="s">
        <v>522</v>
      </c>
      <c r="AD172" s="145">
        <v>40303</v>
      </c>
      <c r="AE172" s="139">
        <v>40234</v>
      </c>
      <c r="AF172" s="126">
        <v>40256</v>
      </c>
    </row>
    <row r="173" spans="1:34" ht="39.6" x14ac:dyDescent="0.25">
      <c r="A173" s="9">
        <v>12</v>
      </c>
      <c r="B173" s="28" t="s">
        <v>598</v>
      </c>
      <c r="C173" s="17">
        <v>220188</v>
      </c>
      <c r="D173" s="24" t="s">
        <v>1074</v>
      </c>
      <c r="E173" s="24" t="s">
        <v>1086</v>
      </c>
      <c r="F173" s="24">
        <v>1954</v>
      </c>
      <c r="G173" s="8" t="s">
        <v>772</v>
      </c>
      <c r="H173" s="9">
        <v>3</v>
      </c>
      <c r="I173" s="172">
        <v>625000</v>
      </c>
      <c r="J173" s="178">
        <v>648606.9</v>
      </c>
      <c r="K173" s="50">
        <v>61</v>
      </c>
      <c r="L173" s="57" t="s">
        <v>1244</v>
      </c>
      <c r="M173" s="63" t="s">
        <v>81</v>
      </c>
      <c r="N173" s="67" t="s">
        <v>82</v>
      </c>
      <c r="O173" s="9" t="s">
        <v>665</v>
      </c>
      <c r="P173" s="9" t="s">
        <v>667</v>
      </c>
      <c r="Q173" s="9">
        <v>21</v>
      </c>
      <c r="R173" s="9">
        <v>19</v>
      </c>
      <c r="S173" s="117">
        <v>24</v>
      </c>
      <c r="T173" s="116" t="s">
        <v>517</v>
      </c>
      <c r="U173" s="140" t="s">
        <v>386</v>
      </c>
      <c r="V173" s="126">
        <v>40281</v>
      </c>
      <c r="W173" s="126">
        <v>40226</v>
      </c>
      <c r="X173" s="146" t="s">
        <v>422</v>
      </c>
      <c r="Y173" s="139">
        <v>40268</v>
      </c>
      <c r="Z173" s="145">
        <v>40255</v>
      </c>
      <c r="AA173" s="145" t="s">
        <v>422</v>
      </c>
      <c r="AB173" s="145">
        <v>40273</v>
      </c>
      <c r="AC173" s="145" t="s">
        <v>522</v>
      </c>
      <c r="AD173" s="145">
        <v>40303</v>
      </c>
      <c r="AE173" s="139">
        <v>40234</v>
      </c>
      <c r="AF173" s="126">
        <v>40247</v>
      </c>
    </row>
    <row r="174" spans="1:34" x14ac:dyDescent="0.25">
      <c r="A174" s="9">
        <v>12</v>
      </c>
      <c r="B174" s="28" t="s">
        <v>1082</v>
      </c>
      <c r="C174" s="17">
        <v>170045</v>
      </c>
      <c r="D174" s="24" t="s">
        <v>1075</v>
      </c>
      <c r="E174" s="24" t="s">
        <v>1087</v>
      </c>
      <c r="F174" s="24">
        <v>1959</v>
      </c>
      <c r="G174" s="8" t="s">
        <v>772</v>
      </c>
      <c r="H174" s="9">
        <v>4</v>
      </c>
      <c r="I174" s="172">
        <v>475000</v>
      </c>
      <c r="J174" s="178">
        <v>317400</v>
      </c>
      <c r="K174" s="50">
        <v>30</v>
      </c>
      <c r="L174" s="57" t="s">
        <v>1245</v>
      </c>
      <c r="M174" s="63" t="s">
        <v>81</v>
      </c>
      <c r="N174" s="67" t="s">
        <v>82</v>
      </c>
      <c r="O174" s="9" t="s">
        <v>665</v>
      </c>
      <c r="P174" s="9" t="s">
        <v>667</v>
      </c>
      <c r="Q174" s="9">
        <v>22</v>
      </c>
      <c r="R174" s="9">
        <v>33</v>
      </c>
      <c r="S174" s="117">
        <v>40</v>
      </c>
      <c r="T174" s="116" t="s">
        <v>1</v>
      </c>
      <c r="U174" s="140" t="s">
        <v>387</v>
      </c>
      <c r="V174" s="126">
        <v>40284</v>
      </c>
      <c r="W174" s="126">
        <v>40226</v>
      </c>
      <c r="X174" s="146" t="s">
        <v>522</v>
      </c>
      <c r="Y174" s="139">
        <v>40268</v>
      </c>
      <c r="Z174" s="145">
        <v>40256</v>
      </c>
      <c r="AA174" s="145" t="s">
        <v>522</v>
      </c>
      <c r="AB174" s="145">
        <v>40273</v>
      </c>
      <c r="AC174" s="145" t="s">
        <v>522</v>
      </c>
      <c r="AD174" s="145"/>
      <c r="AE174" s="139">
        <v>40234</v>
      </c>
      <c r="AF174" s="126">
        <v>40247</v>
      </c>
    </row>
    <row r="175" spans="1:34" ht="39.6" x14ac:dyDescent="0.25">
      <c r="A175" s="9">
        <v>12</v>
      </c>
      <c r="B175" s="28" t="s">
        <v>1082</v>
      </c>
      <c r="C175" s="17">
        <v>170229</v>
      </c>
      <c r="D175" s="24" t="s">
        <v>1076</v>
      </c>
      <c r="E175" s="24" t="s">
        <v>807</v>
      </c>
      <c r="F175" s="24">
        <v>1959</v>
      </c>
      <c r="G175" s="8" t="s">
        <v>772</v>
      </c>
      <c r="H175" s="9">
        <v>5</v>
      </c>
      <c r="I175" s="172">
        <v>525000</v>
      </c>
      <c r="J175" s="178">
        <v>257199.8</v>
      </c>
      <c r="K175" s="50">
        <v>26</v>
      </c>
      <c r="L175" s="57" t="s">
        <v>1234</v>
      </c>
      <c r="M175" s="63" t="s">
        <v>81</v>
      </c>
      <c r="N175" s="67" t="s">
        <v>82</v>
      </c>
      <c r="O175" s="9" t="s">
        <v>665</v>
      </c>
      <c r="P175" s="9" t="s">
        <v>667</v>
      </c>
      <c r="Q175" s="9">
        <v>23</v>
      </c>
      <c r="R175" s="9">
        <v>11</v>
      </c>
      <c r="S175" s="117">
        <v>16</v>
      </c>
      <c r="T175" s="116" t="s">
        <v>1285</v>
      </c>
      <c r="U175" s="140" t="s">
        <v>388</v>
      </c>
      <c r="V175" s="126">
        <v>37712</v>
      </c>
      <c r="W175" s="126">
        <v>40226</v>
      </c>
      <c r="X175" s="146" t="s">
        <v>1070</v>
      </c>
      <c r="Y175" s="139">
        <v>40268</v>
      </c>
      <c r="Z175" s="145">
        <v>40256</v>
      </c>
      <c r="AA175" s="145" t="s">
        <v>422</v>
      </c>
      <c r="AB175" s="145">
        <v>40273</v>
      </c>
      <c r="AC175" s="145" t="s">
        <v>522</v>
      </c>
      <c r="AD175" s="145">
        <v>40303</v>
      </c>
      <c r="AE175" s="139">
        <v>40234</v>
      </c>
      <c r="AF175" s="126">
        <v>40247</v>
      </c>
    </row>
    <row r="176" spans="1:34" x14ac:dyDescent="0.25">
      <c r="A176" s="9">
        <v>12</v>
      </c>
      <c r="B176" s="28" t="s">
        <v>598</v>
      </c>
      <c r="C176" s="27">
        <v>220374</v>
      </c>
      <c r="D176" s="24" t="s">
        <v>655</v>
      </c>
      <c r="E176" s="24" t="s">
        <v>479</v>
      </c>
      <c r="F176" s="24">
        <v>1961</v>
      </c>
      <c r="G176" s="11" t="s">
        <v>772</v>
      </c>
      <c r="H176" s="18">
        <v>6</v>
      </c>
      <c r="I176" s="172">
        <v>600000</v>
      </c>
      <c r="J176" s="178">
        <v>865549.8</v>
      </c>
      <c r="K176" s="50">
        <v>81</v>
      </c>
      <c r="L176" s="57" t="s">
        <v>1139</v>
      </c>
      <c r="M176" s="63" t="s">
        <v>81</v>
      </c>
      <c r="N176" s="67" t="s">
        <v>82</v>
      </c>
      <c r="O176" s="9" t="s">
        <v>665</v>
      </c>
      <c r="P176" s="9" t="s">
        <v>667</v>
      </c>
      <c r="Q176" s="9">
        <v>33</v>
      </c>
      <c r="R176" s="9">
        <v>13</v>
      </c>
      <c r="S176" s="117">
        <v>16</v>
      </c>
      <c r="T176" s="116"/>
      <c r="U176" s="140" t="s">
        <v>389</v>
      </c>
      <c r="V176" s="126">
        <v>40281</v>
      </c>
      <c r="W176" s="126">
        <v>40226</v>
      </c>
      <c r="X176" s="146" t="s">
        <v>422</v>
      </c>
      <c r="Y176" s="139">
        <v>40268</v>
      </c>
      <c r="Z176" s="145">
        <v>40255</v>
      </c>
      <c r="AA176" s="145" t="s">
        <v>522</v>
      </c>
      <c r="AB176" s="145">
        <v>40273</v>
      </c>
      <c r="AC176" s="145" t="s">
        <v>522</v>
      </c>
      <c r="AD176" s="145">
        <v>40303</v>
      </c>
      <c r="AE176" s="139">
        <v>40234</v>
      </c>
      <c r="AF176" s="126">
        <v>40247</v>
      </c>
    </row>
    <row r="177" spans="1:34" x14ac:dyDescent="0.25">
      <c r="A177" s="9">
        <v>12</v>
      </c>
      <c r="B177" s="28" t="s">
        <v>1081</v>
      </c>
      <c r="C177" s="27">
        <v>480077</v>
      </c>
      <c r="D177" s="24" t="s">
        <v>1077</v>
      </c>
      <c r="E177" s="24" t="s">
        <v>765</v>
      </c>
      <c r="F177" s="24">
        <v>1967</v>
      </c>
      <c r="G177" s="11" t="s">
        <v>772</v>
      </c>
      <c r="H177" s="18">
        <v>7</v>
      </c>
      <c r="I177" s="172">
        <v>700000</v>
      </c>
      <c r="J177" s="178">
        <v>462134.4</v>
      </c>
      <c r="K177" s="50">
        <v>39</v>
      </c>
      <c r="L177" s="57" t="s">
        <v>11</v>
      </c>
      <c r="M177" s="63" t="s">
        <v>81</v>
      </c>
      <c r="N177" s="67" t="s">
        <v>82</v>
      </c>
      <c r="O177" s="9" t="s">
        <v>665</v>
      </c>
      <c r="P177" s="9" t="s">
        <v>667</v>
      </c>
      <c r="Q177" s="9">
        <v>34</v>
      </c>
      <c r="R177" s="9">
        <v>14</v>
      </c>
      <c r="S177" s="117">
        <v>18</v>
      </c>
      <c r="T177" s="116" t="s">
        <v>1286</v>
      </c>
      <c r="U177" s="140" t="s">
        <v>390</v>
      </c>
      <c r="V177" s="126">
        <v>40284</v>
      </c>
      <c r="W177" s="126">
        <v>40227</v>
      </c>
      <c r="X177" s="146" t="s">
        <v>522</v>
      </c>
      <c r="Y177" s="139">
        <v>40268</v>
      </c>
      <c r="Z177" s="145">
        <v>40255</v>
      </c>
      <c r="AA177" s="145" t="s">
        <v>522</v>
      </c>
      <c r="AB177" s="145">
        <v>40273</v>
      </c>
      <c r="AC177" s="145" t="s">
        <v>522</v>
      </c>
      <c r="AD177" s="145"/>
      <c r="AE177" s="139">
        <v>40234</v>
      </c>
      <c r="AF177" s="126">
        <v>40256</v>
      </c>
    </row>
    <row r="178" spans="1:34" x14ac:dyDescent="0.25">
      <c r="A178" s="9">
        <v>12</v>
      </c>
      <c r="B178" s="28" t="s">
        <v>1083</v>
      </c>
      <c r="C178" s="17">
        <v>10087</v>
      </c>
      <c r="D178" s="24" t="s">
        <v>1078</v>
      </c>
      <c r="E178" s="24" t="s">
        <v>1088</v>
      </c>
      <c r="F178" s="24">
        <v>1977</v>
      </c>
      <c r="G178" s="8" t="s">
        <v>772</v>
      </c>
      <c r="H178" s="9">
        <v>8</v>
      </c>
      <c r="I178" s="172">
        <v>675000</v>
      </c>
      <c r="J178" s="178">
        <v>1041230.7</v>
      </c>
      <c r="K178" s="50">
        <v>81</v>
      </c>
      <c r="L178" s="57" t="s">
        <v>12</v>
      </c>
      <c r="M178" s="63" t="s">
        <v>81</v>
      </c>
      <c r="N178" s="67" t="s">
        <v>82</v>
      </c>
      <c r="O178" s="9" t="s">
        <v>665</v>
      </c>
      <c r="P178" s="9" t="s">
        <v>666</v>
      </c>
      <c r="Q178" s="9">
        <v>34</v>
      </c>
      <c r="R178" s="9">
        <v>25</v>
      </c>
      <c r="S178" s="117">
        <v>37</v>
      </c>
      <c r="T178" s="116" t="s">
        <v>0</v>
      </c>
      <c r="U178" s="140" t="s">
        <v>383</v>
      </c>
      <c r="V178" s="126">
        <v>40273</v>
      </c>
      <c r="W178" s="126">
        <v>40227</v>
      </c>
      <c r="X178" s="146" t="s">
        <v>522</v>
      </c>
      <c r="Y178" s="139">
        <v>40268</v>
      </c>
      <c r="Z178" s="145">
        <v>40256</v>
      </c>
      <c r="AA178" s="145" t="s">
        <v>522</v>
      </c>
      <c r="AB178" s="145">
        <v>40273</v>
      </c>
      <c r="AC178" s="145" t="s">
        <v>522</v>
      </c>
      <c r="AD178" s="145"/>
      <c r="AE178" s="139">
        <v>40234</v>
      </c>
      <c r="AF178" s="126">
        <v>40247</v>
      </c>
    </row>
    <row r="179" spans="1:34" ht="39.6" x14ac:dyDescent="0.25">
      <c r="A179" s="9">
        <v>12</v>
      </c>
      <c r="B179" s="28" t="s">
        <v>629</v>
      </c>
      <c r="C179" s="17">
        <v>540115</v>
      </c>
      <c r="D179" s="24" t="s">
        <v>781</v>
      </c>
      <c r="E179" s="24" t="s">
        <v>730</v>
      </c>
      <c r="F179" s="24">
        <v>1952</v>
      </c>
      <c r="G179" s="8" t="s">
        <v>772</v>
      </c>
      <c r="H179" s="9">
        <v>9</v>
      </c>
      <c r="I179" s="172">
        <v>675000</v>
      </c>
      <c r="J179" s="178">
        <v>729702.6</v>
      </c>
      <c r="K179" s="50">
        <v>66</v>
      </c>
      <c r="L179" s="57" t="s">
        <v>13</v>
      </c>
      <c r="M179" s="63" t="s">
        <v>81</v>
      </c>
      <c r="N179" s="67" t="s">
        <v>82</v>
      </c>
      <c r="O179" s="9" t="s">
        <v>665</v>
      </c>
      <c r="P179" s="9" t="s">
        <v>667</v>
      </c>
      <c r="Q179" s="9">
        <v>36</v>
      </c>
      <c r="R179" s="9">
        <v>24</v>
      </c>
      <c r="S179" s="117">
        <v>30</v>
      </c>
      <c r="T179" s="116" t="s">
        <v>518</v>
      </c>
      <c r="U179" s="140" t="s">
        <v>391</v>
      </c>
      <c r="V179" s="126">
        <v>40277</v>
      </c>
      <c r="W179" s="126">
        <v>40227</v>
      </c>
      <c r="X179" s="146" t="s">
        <v>422</v>
      </c>
      <c r="Y179" s="139">
        <v>40268</v>
      </c>
      <c r="Z179" s="145">
        <v>40256</v>
      </c>
      <c r="AA179" s="145" t="s">
        <v>422</v>
      </c>
      <c r="AB179" s="145">
        <v>40273</v>
      </c>
      <c r="AC179" s="145" t="s">
        <v>522</v>
      </c>
      <c r="AD179" s="145"/>
      <c r="AE179" s="139">
        <v>40234</v>
      </c>
      <c r="AF179" s="126">
        <v>40256</v>
      </c>
    </row>
    <row r="180" spans="1:34" x14ac:dyDescent="0.25">
      <c r="A180" s="9">
        <v>12</v>
      </c>
      <c r="B180" s="28" t="s">
        <v>1082</v>
      </c>
      <c r="C180" s="17">
        <v>170043</v>
      </c>
      <c r="D180" s="24" t="s">
        <v>1075</v>
      </c>
      <c r="E180" s="24" t="s">
        <v>1087</v>
      </c>
      <c r="F180" s="24">
        <v>1950</v>
      </c>
      <c r="G180" s="8" t="s">
        <v>772</v>
      </c>
      <c r="H180" s="9">
        <v>10</v>
      </c>
      <c r="I180" s="172">
        <v>500000</v>
      </c>
      <c r="J180" s="178">
        <v>497260</v>
      </c>
      <c r="K180" s="50">
        <v>47</v>
      </c>
      <c r="L180" s="57" t="s">
        <v>14</v>
      </c>
      <c r="M180" s="63" t="s">
        <v>81</v>
      </c>
      <c r="N180" s="67" t="s">
        <v>82</v>
      </c>
      <c r="O180" s="9" t="s">
        <v>665</v>
      </c>
      <c r="P180" s="9" t="s">
        <v>667</v>
      </c>
      <c r="Q180" s="9">
        <v>36</v>
      </c>
      <c r="R180" s="9">
        <v>16</v>
      </c>
      <c r="S180" s="117">
        <v>19</v>
      </c>
      <c r="T180" s="116"/>
      <c r="U180" s="140" t="s">
        <v>387</v>
      </c>
      <c r="V180" s="126">
        <v>40284</v>
      </c>
      <c r="W180" s="126">
        <v>40227</v>
      </c>
      <c r="X180" s="146" t="s">
        <v>422</v>
      </c>
      <c r="Y180" s="139">
        <v>40268</v>
      </c>
      <c r="Z180" s="145">
        <v>40256</v>
      </c>
      <c r="AA180" s="145" t="s">
        <v>522</v>
      </c>
      <c r="AB180" s="145">
        <v>40273</v>
      </c>
      <c r="AC180" s="145" t="s">
        <v>522</v>
      </c>
      <c r="AD180" s="145">
        <v>40303</v>
      </c>
      <c r="AE180" s="139">
        <v>40234</v>
      </c>
      <c r="AF180" s="126">
        <v>40247</v>
      </c>
    </row>
    <row r="181" spans="1:34" x14ac:dyDescent="0.25">
      <c r="A181" s="9">
        <v>12</v>
      </c>
      <c r="B181" s="28" t="s">
        <v>598</v>
      </c>
      <c r="C181" s="17">
        <v>220189</v>
      </c>
      <c r="D181" s="24" t="s">
        <v>1079</v>
      </c>
      <c r="E181" s="24" t="s">
        <v>1086</v>
      </c>
      <c r="F181" s="24">
        <v>1954</v>
      </c>
      <c r="G181" s="8" t="s">
        <v>772</v>
      </c>
      <c r="H181" s="9">
        <v>11</v>
      </c>
      <c r="I181" s="172">
        <v>525000</v>
      </c>
      <c r="J181" s="178">
        <v>331259.8</v>
      </c>
      <c r="K181" s="50">
        <v>31</v>
      </c>
      <c r="L181" s="57" t="s">
        <v>1198</v>
      </c>
      <c r="M181" s="63" t="s">
        <v>81</v>
      </c>
      <c r="N181" s="67" t="s">
        <v>82</v>
      </c>
      <c r="O181" s="9" t="s">
        <v>666</v>
      </c>
      <c r="P181" s="9" t="s">
        <v>667</v>
      </c>
      <c r="Q181" s="9">
        <v>38</v>
      </c>
      <c r="R181" s="9">
        <v>13</v>
      </c>
      <c r="S181" s="117">
        <v>18</v>
      </c>
      <c r="T181" s="116"/>
      <c r="U181" s="140" t="s">
        <v>386</v>
      </c>
      <c r="V181" s="126">
        <v>40282</v>
      </c>
      <c r="W181" s="126">
        <v>40228</v>
      </c>
      <c r="X181" s="146" t="s">
        <v>422</v>
      </c>
      <c r="Y181" s="139">
        <v>40268</v>
      </c>
      <c r="Z181" s="145">
        <v>40255</v>
      </c>
      <c r="AA181" s="145" t="s">
        <v>522</v>
      </c>
      <c r="AB181" s="145">
        <v>40273</v>
      </c>
      <c r="AC181" s="145" t="s">
        <v>522</v>
      </c>
      <c r="AD181" s="145">
        <v>40303</v>
      </c>
      <c r="AE181" s="139">
        <v>40234</v>
      </c>
      <c r="AF181" s="126">
        <v>40247</v>
      </c>
    </row>
    <row r="182" spans="1:34" x14ac:dyDescent="0.25">
      <c r="A182" s="9">
        <v>12</v>
      </c>
      <c r="B182" s="28" t="s">
        <v>1082</v>
      </c>
      <c r="C182" s="17">
        <v>170014</v>
      </c>
      <c r="D182" s="24" t="s">
        <v>1080</v>
      </c>
      <c r="E182" s="24" t="s">
        <v>807</v>
      </c>
      <c r="F182" s="24">
        <v>1952</v>
      </c>
      <c r="G182" s="8" t="s">
        <v>772</v>
      </c>
      <c r="H182" s="9">
        <v>12</v>
      </c>
      <c r="I182" s="172">
        <v>500000</v>
      </c>
      <c r="J182" s="178">
        <v>285660</v>
      </c>
      <c r="K182" s="50">
        <v>27</v>
      </c>
      <c r="L182" s="57" t="s">
        <v>15</v>
      </c>
      <c r="M182" s="63" t="s">
        <v>81</v>
      </c>
      <c r="N182" s="67" t="s">
        <v>82</v>
      </c>
      <c r="O182" s="9" t="s">
        <v>665</v>
      </c>
      <c r="P182" s="9" t="s">
        <v>667</v>
      </c>
      <c r="Q182" s="9">
        <v>47</v>
      </c>
      <c r="R182" s="9" t="s">
        <v>669</v>
      </c>
      <c r="S182" s="117" t="s">
        <v>669</v>
      </c>
      <c r="T182" s="116"/>
      <c r="U182" s="140" t="s">
        <v>392</v>
      </c>
      <c r="V182" s="126">
        <v>40284</v>
      </c>
      <c r="W182" s="126">
        <v>40228</v>
      </c>
      <c r="X182" s="146" t="s">
        <v>422</v>
      </c>
      <c r="Y182" s="139">
        <v>40268</v>
      </c>
      <c r="Z182" s="145">
        <v>40255</v>
      </c>
      <c r="AA182" s="145" t="s">
        <v>522</v>
      </c>
      <c r="AB182" s="145">
        <v>40273</v>
      </c>
      <c r="AC182" s="145" t="s">
        <v>522</v>
      </c>
      <c r="AD182" s="145">
        <v>40303</v>
      </c>
      <c r="AE182" s="139">
        <v>40234</v>
      </c>
      <c r="AF182" s="126">
        <v>40256</v>
      </c>
    </row>
    <row r="183" spans="1:34" x14ac:dyDescent="0.25">
      <c r="A183" s="9">
        <v>12</v>
      </c>
      <c r="B183" s="28" t="s">
        <v>1081</v>
      </c>
      <c r="C183" s="17">
        <v>480107</v>
      </c>
      <c r="D183" s="24" t="s">
        <v>956</v>
      </c>
      <c r="E183" s="24" t="s">
        <v>1089</v>
      </c>
      <c r="F183" s="24">
        <v>1952</v>
      </c>
      <c r="G183" s="8" t="s">
        <v>772</v>
      </c>
      <c r="H183" s="9">
        <v>13</v>
      </c>
      <c r="I183" s="172">
        <v>750000</v>
      </c>
      <c r="J183" s="178">
        <v>1127087.3999999999</v>
      </c>
      <c r="K183" s="50">
        <v>106</v>
      </c>
      <c r="L183" s="57" t="s">
        <v>1241</v>
      </c>
      <c r="M183" s="63" t="s">
        <v>81</v>
      </c>
      <c r="N183" s="67" t="s">
        <v>82</v>
      </c>
      <c r="O183" s="9" t="s">
        <v>665</v>
      </c>
      <c r="P183" s="9" t="s">
        <v>666</v>
      </c>
      <c r="Q183" s="9">
        <v>23</v>
      </c>
      <c r="R183" s="9">
        <v>32</v>
      </c>
      <c r="S183" s="117">
        <v>32</v>
      </c>
      <c r="T183" s="116" t="s">
        <v>1284</v>
      </c>
      <c r="U183" s="140" t="s">
        <v>393</v>
      </c>
      <c r="V183" s="126">
        <v>40284</v>
      </c>
      <c r="W183" s="126">
        <v>40228</v>
      </c>
      <c r="X183" s="146" t="s">
        <v>422</v>
      </c>
      <c r="Y183" s="139">
        <v>40268</v>
      </c>
      <c r="Z183" s="145">
        <v>40255</v>
      </c>
      <c r="AA183" s="145" t="s">
        <v>522</v>
      </c>
      <c r="AB183" s="145">
        <v>40273</v>
      </c>
      <c r="AC183" s="145" t="s">
        <v>522</v>
      </c>
      <c r="AD183" s="145">
        <v>40303</v>
      </c>
      <c r="AE183" s="139">
        <v>40234</v>
      </c>
      <c r="AF183" s="126">
        <v>40256</v>
      </c>
    </row>
    <row r="184" spans="1:34" ht="39.6" x14ac:dyDescent="0.25">
      <c r="A184" s="9">
        <v>12</v>
      </c>
      <c r="B184" s="28" t="s">
        <v>1081</v>
      </c>
      <c r="C184" s="17">
        <v>480079</v>
      </c>
      <c r="D184" s="24" t="s">
        <v>1078</v>
      </c>
      <c r="E184" s="24" t="s">
        <v>1090</v>
      </c>
      <c r="F184" s="24">
        <v>1964</v>
      </c>
      <c r="G184" s="8" t="s">
        <v>772</v>
      </c>
      <c r="H184" s="9">
        <v>14</v>
      </c>
      <c r="I184" s="172">
        <v>575000</v>
      </c>
      <c r="J184" s="178">
        <v>1005100</v>
      </c>
      <c r="K184" s="50">
        <v>76</v>
      </c>
      <c r="L184" s="57" t="s">
        <v>16</v>
      </c>
      <c r="M184" s="63" t="s">
        <v>81</v>
      </c>
      <c r="N184" s="67" t="s">
        <v>82</v>
      </c>
      <c r="O184" s="9" t="s">
        <v>665</v>
      </c>
      <c r="P184" s="9" t="s">
        <v>666</v>
      </c>
      <c r="Q184" s="9">
        <v>49</v>
      </c>
      <c r="R184" s="9">
        <v>15</v>
      </c>
      <c r="S184" s="117">
        <v>18</v>
      </c>
      <c r="T184" s="116" t="s">
        <v>516</v>
      </c>
      <c r="U184" s="140" t="s">
        <v>390</v>
      </c>
      <c r="V184" s="126">
        <v>40284</v>
      </c>
      <c r="W184" s="126">
        <v>40231</v>
      </c>
      <c r="X184" s="146" t="s">
        <v>422</v>
      </c>
      <c r="Y184" s="139">
        <v>40268</v>
      </c>
      <c r="Z184" s="145">
        <v>40255</v>
      </c>
      <c r="AA184" s="145" t="s">
        <v>422</v>
      </c>
      <c r="AB184" s="145">
        <v>40273</v>
      </c>
      <c r="AC184" s="145" t="s">
        <v>522</v>
      </c>
      <c r="AD184" s="145">
        <v>40303</v>
      </c>
      <c r="AE184" s="139">
        <v>40234</v>
      </c>
      <c r="AF184" s="126">
        <v>40256</v>
      </c>
    </row>
    <row r="185" spans="1:34" x14ac:dyDescent="0.25">
      <c r="A185" s="9">
        <v>12</v>
      </c>
      <c r="B185" s="28" t="s">
        <v>1081</v>
      </c>
      <c r="C185" s="17">
        <v>480039</v>
      </c>
      <c r="D185" s="24" t="s">
        <v>897</v>
      </c>
      <c r="E185" s="24" t="s">
        <v>903</v>
      </c>
      <c r="F185" s="24">
        <v>1953</v>
      </c>
      <c r="G185" s="8" t="s">
        <v>772</v>
      </c>
      <c r="H185" s="9">
        <v>15</v>
      </c>
      <c r="I185" s="172">
        <v>625000</v>
      </c>
      <c r="J185" s="178">
        <v>1028376</v>
      </c>
      <c r="K185" s="50">
        <v>81</v>
      </c>
      <c r="L185" s="57" t="s">
        <v>17</v>
      </c>
      <c r="M185" s="63" t="s">
        <v>81</v>
      </c>
      <c r="N185" s="67" t="s">
        <v>82</v>
      </c>
      <c r="O185" s="9" t="s">
        <v>665</v>
      </c>
      <c r="P185" s="9" t="s">
        <v>667</v>
      </c>
      <c r="Q185" s="9">
        <v>50</v>
      </c>
      <c r="R185" s="9" t="s">
        <v>669</v>
      </c>
      <c r="S185" s="117" t="s">
        <v>669</v>
      </c>
      <c r="T185" s="116"/>
      <c r="U185" s="140" t="s">
        <v>394</v>
      </c>
      <c r="V185" s="126">
        <v>40284</v>
      </c>
      <c r="W185" s="126">
        <v>40231</v>
      </c>
      <c r="X185" s="139" t="s">
        <v>422</v>
      </c>
      <c r="Y185" s="139">
        <v>40268</v>
      </c>
      <c r="Z185" s="145">
        <v>40254</v>
      </c>
      <c r="AA185" s="145" t="s">
        <v>522</v>
      </c>
      <c r="AB185" s="145">
        <v>40273</v>
      </c>
      <c r="AC185" s="145" t="s">
        <v>522</v>
      </c>
      <c r="AD185" s="145">
        <v>40303</v>
      </c>
      <c r="AE185" s="139">
        <v>40234</v>
      </c>
      <c r="AF185" s="126">
        <v>40256</v>
      </c>
    </row>
    <row r="186" spans="1:34" ht="26.4" x14ac:dyDescent="0.25">
      <c r="A186" s="18">
        <v>13</v>
      </c>
      <c r="B186" s="44" t="s">
        <v>608</v>
      </c>
      <c r="C186" s="40">
        <v>100030</v>
      </c>
      <c r="D186" s="44" t="s">
        <v>988</v>
      </c>
      <c r="E186" s="9" t="s">
        <v>1015</v>
      </c>
      <c r="F186" s="9">
        <v>1945</v>
      </c>
      <c r="G186" s="8" t="s">
        <v>772</v>
      </c>
      <c r="H186" s="9">
        <v>3</v>
      </c>
      <c r="I186" s="159">
        <v>575000</v>
      </c>
      <c r="J186" s="177">
        <v>329619.90000000002</v>
      </c>
      <c r="K186" s="48">
        <v>31</v>
      </c>
      <c r="L186" s="57" t="s">
        <v>1194</v>
      </c>
      <c r="M186" s="63" t="s">
        <v>81</v>
      </c>
      <c r="N186" s="67" t="s">
        <v>97</v>
      </c>
      <c r="O186" s="9" t="s">
        <v>666</v>
      </c>
      <c r="P186" s="9" t="s">
        <v>667</v>
      </c>
      <c r="Q186" s="18">
        <v>48</v>
      </c>
      <c r="R186" s="9">
        <v>14</v>
      </c>
      <c r="S186" s="117">
        <v>18</v>
      </c>
      <c r="T186" s="116" t="s">
        <v>4</v>
      </c>
      <c r="U186" s="140" t="s">
        <v>395</v>
      </c>
      <c r="V186" s="126">
        <v>40254</v>
      </c>
      <c r="W186" s="126">
        <v>40211</v>
      </c>
      <c r="X186" s="139" t="s">
        <v>522</v>
      </c>
      <c r="Y186" s="139">
        <v>40268</v>
      </c>
      <c r="Z186" s="145">
        <v>40260</v>
      </c>
      <c r="AA186" s="145" t="s">
        <v>422</v>
      </c>
      <c r="AB186" s="145">
        <v>40256</v>
      </c>
      <c r="AC186" s="145" t="s">
        <v>422</v>
      </c>
      <c r="AD186" s="145">
        <v>40304</v>
      </c>
      <c r="AE186" s="139">
        <v>40234</v>
      </c>
      <c r="AF186" s="126">
        <v>40241</v>
      </c>
    </row>
    <row r="187" spans="1:34" x14ac:dyDescent="0.25">
      <c r="A187" s="18">
        <v>13</v>
      </c>
      <c r="B187" s="44" t="s">
        <v>999</v>
      </c>
      <c r="C187" s="34">
        <v>110174</v>
      </c>
      <c r="D187" s="44" t="s">
        <v>989</v>
      </c>
      <c r="E187" s="9" t="s">
        <v>1016</v>
      </c>
      <c r="F187" s="9">
        <v>1963</v>
      </c>
      <c r="G187" s="8" t="s">
        <v>772</v>
      </c>
      <c r="H187" s="9">
        <v>4</v>
      </c>
      <c r="I187" s="159">
        <v>650000</v>
      </c>
      <c r="J187" s="177">
        <v>384688.8</v>
      </c>
      <c r="K187" s="48">
        <v>36</v>
      </c>
      <c r="L187" s="57" t="s">
        <v>20</v>
      </c>
      <c r="M187" s="63" t="s">
        <v>81</v>
      </c>
      <c r="N187" s="67" t="s">
        <v>82</v>
      </c>
      <c r="O187" s="9" t="s">
        <v>665</v>
      </c>
      <c r="P187" s="9" t="s">
        <v>667</v>
      </c>
      <c r="Q187" s="18">
        <v>20</v>
      </c>
      <c r="R187" s="9" t="s">
        <v>669</v>
      </c>
      <c r="S187" s="117" t="s">
        <v>669</v>
      </c>
      <c r="T187" s="116" t="s">
        <v>5</v>
      </c>
      <c r="U187" s="140" t="s">
        <v>396</v>
      </c>
      <c r="V187" s="126">
        <v>40275</v>
      </c>
      <c r="W187" s="126">
        <v>40212</v>
      </c>
      <c r="X187" s="146" t="s">
        <v>522</v>
      </c>
      <c r="Y187" s="139">
        <v>40268</v>
      </c>
      <c r="Z187" s="145">
        <v>40260</v>
      </c>
      <c r="AA187" s="145" t="s">
        <v>522</v>
      </c>
      <c r="AB187" s="145">
        <v>40256</v>
      </c>
      <c r="AC187" s="145" t="s">
        <v>522</v>
      </c>
      <c r="AD187" s="145">
        <v>40304</v>
      </c>
      <c r="AE187" s="139">
        <v>40234</v>
      </c>
      <c r="AF187" s="126">
        <v>40241</v>
      </c>
    </row>
    <row r="188" spans="1:34" ht="26.4" x14ac:dyDescent="0.25">
      <c r="A188" s="18">
        <v>13</v>
      </c>
      <c r="B188" s="44" t="s">
        <v>1000</v>
      </c>
      <c r="C188" s="34">
        <v>560024</v>
      </c>
      <c r="D188" s="44" t="s">
        <v>990</v>
      </c>
      <c r="E188" s="9" t="s">
        <v>1017</v>
      </c>
      <c r="F188" s="9">
        <v>1970</v>
      </c>
      <c r="G188" s="8" t="s">
        <v>772</v>
      </c>
      <c r="H188" s="9">
        <v>5</v>
      </c>
      <c r="I188" s="159">
        <v>675000</v>
      </c>
      <c r="J188" s="177">
        <v>755412</v>
      </c>
      <c r="K188" s="48">
        <v>56</v>
      </c>
      <c r="L188" s="57" t="s">
        <v>21</v>
      </c>
      <c r="M188" s="63" t="s">
        <v>81</v>
      </c>
      <c r="N188" s="67" t="s">
        <v>82</v>
      </c>
      <c r="O188" s="9" t="s">
        <v>665</v>
      </c>
      <c r="P188" s="9" t="s">
        <v>666</v>
      </c>
      <c r="Q188" s="18">
        <v>44</v>
      </c>
      <c r="R188" s="9">
        <v>12</v>
      </c>
      <c r="S188" s="117">
        <v>20</v>
      </c>
      <c r="T188" s="116" t="s">
        <v>2</v>
      </c>
      <c r="U188" s="140" t="s">
        <v>397</v>
      </c>
      <c r="V188" s="126">
        <v>40254</v>
      </c>
      <c r="W188" s="126">
        <v>40212</v>
      </c>
      <c r="X188" s="146" t="s">
        <v>522</v>
      </c>
      <c r="Y188" s="139">
        <v>40268</v>
      </c>
      <c r="Z188" s="145">
        <v>40260</v>
      </c>
      <c r="AA188" s="145" t="s">
        <v>422</v>
      </c>
      <c r="AB188" s="145">
        <v>40256</v>
      </c>
      <c r="AC188" s="145" t="s">
        <v>422</v>
      </c>
      <c r="AD188" s="145">
        <v>40304</v>
      </c>
      <c r="AE188" s="139">
        <v>40234</v>
      </c>
      <c r="AF188" s="126">
        <v>40241</v>
      </c>
    </row>
    <row r="189" spans="1:34" x14ac:dyDescent="0.25">
      <c r="A189" s="18">
        <v>13</v>
      </c>
      <c r="B189" s="44" t="s">
        <v>615</v>
      </c>
      <c r="C189" s="34">
        <v>580064</v>
      </c>
      <c r="D189" s="44" t="s">
        <v>991</v>
      </c>
      <c r="E189" s="9" t="s">
        <v>807</v>
      </c>
      <c r="F189" s="9">
        <v>1958</v>
      </c>
      <c r="G189" s="8" t="s">
        <v>772</v>
      </c>
      <c r="H189" s="9">
        <v>6</v>
      </c>
      <c r="I189" s="159">
        <v>600000</v>
      </c>
      <c r="J189" s="177">
        <v>334592.5</v>
      </c>
      <c r="K189" s="48">
        <v>25</v>
      </c>
      <c r="L189" s="57" t="s">
        <v>22</v>
      </c>
      <c r="M189" s="63" t="s">
        <v>81</v>
      </c>
      <c r="N189" s="67" t="s">
        <v>82</v>
      </c>
      <c r="O189" s="9" t="s">
        <v>665</v>
      </c>
      <c r="P189" s="9" t="s">
        <v>667</v>
      </c>
      <c r="Q189" s="18">
        <v>39</v>
      </c>
      <c r="R189" s="9">
        <v>15</v>
      </c>
      <c r="S189" s="117">
        <v>21</v>
      </c>
      <c r="T189" s="116" t="s">
        <v>524</v>
      </c>
      <c r="U189" s="140" t="s">
        <v>398</v>
      </c>
      <c r="V189" s="126">
        <v>40270</v>
      </c>
      <c r="W189" s="126">
        <v>40213</v>
      </c>
      <c r="X189" s="146" t="s">
        <v>422</v>
      </c>
      <c r="Y189" s="139">
        <v>40268</v>
      </c>
      <c r="Z189" s="145">
        <v>40260</v>
      </c>
      <c r="AA189" s="145" t="s">
        <v>422</v>
      </c>
      <c r="AB189" s="145">
        <v>40256</v>
      </c>
      <c r="AC189" s="145" t="s">
        <v>522</v>
      </c>
      <c r="AD189" s="145">
        <v>40304</v>
      </c>
      <c r="AE189" s="139">
        <v>40234</v>
      </c>
      <c r="AF189" s="126">
        <v>40246</v>
      </c>
    </row>
    <row r="190" spans="1:34" x14ac:dyDescent="0.25">
      <c r="A190" s="18">
        <v>13</v>
      </c>
      <c r="B190" s="44" t="s">
        <v>619</v>
      </c>
      <c r="C190" s="34">
        <v>800385</v>
      </c>
      <c r="D190" s="44" t="s">
        <v>874</v>
      </c>
      <c r="E190" s="9" t="s">
        <v>807</v>
      </c>
      <c r="F190" s="9">
        <v>1964</v>
      </c>
      <c r="G190" s="8" t="s">
        <v>772</v>
      </c>
      <c r="H190" s="9">
        <v>7</v>
      </c>
      <c r="I190" s="159">
        <v>775000</v>
      </c>
      <c r="J190" s="177">
        <v>1047208.4</v>
      </c>
      <c r="K190" s="48">
        <v>98</v>
      </c>
      <c r="L190" s="57" t="s">
        <v>23</v>
      </c>
      <c r="M190" s="63" t="s">
        <v>81</v>
      </c>
      <c r="N190" s="67" t="s">
        <v>82</v>
      </c>
      <c r="O190" s="9" t="s">
        <v>665</v>
      </c>
      <c r="P190" s="9" t="s">
        <v>667</v>
      </c>
      <c r="Q190" s="18">
        <v>21</v>
      </c>
      <c r="R190" s="9" t="s">
        <v>669</v>
      </c>
      <c r="S190" s="117" t="s">
        <v>669</v>
      </c>
      <c r="T190" s="116"/>
      <c r="U190" s="140" t="s">
        <v>399</v>
      </c>
      <c r="V190" s="126">
        <v>40274</v>
      </c>
      <c r="W190" s="126">
        <v>40213</v>
      </c>
      <c r="X190" s="146" t="s">
        <v>422</v>
      </c>
      <c r="Y190" s="139">
        <v>40268</v>
      </c>
      <c r="Z190" s="145">
        <v>40260</v>
      </c>
      <c r="AA190" s="145" t="s">
        <v>522</v>
      </c>
      <c r="AB190" s="145">
        <v>40256</v>
      </c>
      <c r="AC190" s="145" t="s">
        <v>522</v>
      </c>
      <c r="AD190" s="145">
        <v>40304</v>
      </c>
      <c r="AE190" s="139">
        <v>40234</v>
      </c>
      <c r="AF190" s="126">
        <v>40242</v>
      </c>
    </row>
    <row r="191" spans="1:34" s="74" customFormat="1" ht="30.6" x14ac:dyDescent="0.25">
      <c r="A191" s="69">
        <v>13</v>
      </c>
      <c r="B191" s="88" t="s">
        <v>1001</v>
      </c>
      <c r="C191" s="89">
        <v>600026</v>
      </c>
      <c r="D191" s="88" t="s">
        <v>690</v>
      </c>
      <c r="E191" s="71" t="s">
        <v>1018</v>
      </c>
      <c r="F191" s="71">
        <v>1949</v>
      </c>
      <c r="G191" s="90" t="s">
        <v>772</v>
      </c>
      <c r="H191" s="71">
        <v>8</v>
      </c>
      <c r="I191" s="157">
        <v>1075000</v>
      </c>
      <c r="J191" s="188">
        <v>1000000</v>
      </c>
      <c r="K191" s="92">
        <v>161</v>
      </c>
      <c r="L191" s="87" t="s">
        <v>24</v>
      </c>
      <c r="M191" s="73" t="s">
        <v>81</v>
      </c>
      <c r="N191" s="68" t="s">
        <v>101</v>
      </c>
      <c r="O191" s="71" t="s">
        <v>665</v>
      </c>
      <c r="P191" s="71" t="s">
        <v>666</v>
      </c>
      <c r="Q191" s="69">
        <v>39</v>
      </c>
      <c r="R191" s="71">
        <v>31</v>
      </c>
      <c r="S191" s="119">
        <v>36</v>
      </c>
      <c r="T191" s="116" t="s">
        <v>524</v>
      </c>
      <c r="U191" s="71" t="s">
        <v>400</v>
      </c>
      <c r="V191" s="126">
        <v>40260</v>
      </c>
      <c r="W191" s="126">
        <v>40213</v>
      </c>
      <c r="X191" s="146" t="s">
        <v>422</v>
      </c>
      <c r="Y191" s="139">
        <v>40268</v>
      </c>
      <c r="Z191" s="145">
        <v>40260</v>
      </c>
      <c r="AA191" s="145" t="s">
        <v>422</v>
      </c>
      <c r="AB191" s="145">
        <v>40256</v>
      </c>
      <c r="AC191" s="145" t="s">
        <v>522</v>
      </c>
      <c r="AD191" s="145">
        <v>40304</v>
      </c>
      <c r="AE191" s="139">
        <v>40234</v>
      </c>
      <c r="AF191" s="126">
        <v>40261</v>
      </c>
      <c r="AH191"/>
    </row>
    <row r="192" spans="1:34" s="74" customFormat="1" ht="30.6" x14ac:dyDescent="0.25">
      <c r="A192" s="69">
        <v>13</v>
      </c>
      <c r="B192" s="88" t="s">
        <v>1001</v>
      </c>
      <c r="C192" s="89">
        <v>600028</v>
      </c>
      <c r="D192" s="88" t="s">
        <v>690</v>
      </c>
      <c r="E192" s="71" t="s">
        <v>1018</v>
      </c>
      <c r="F192" s="71">
        <v>1949</v>
      </c>
      <c r="G192" s="90" t="s">
        <v>772</v>
      </c>
      <c r="H192" s="71">
        <v>9</v>
      </c>
      <c r="I192" s="157">
        <v>1100000</v>
      </c>
      <c r="J192" s="188">
        <v>1000000</v>
      </c>
      <c r="K192" s="92">
        <v>141</v>
      </c>
      <c r="L192" s="87" t="s">
        <v>25</v>
      </c>
      <c r="M192" s="73" t="s">
        <v>81</v>
      </c>
      <c r="N192" s="68" t="s">
        <v>101</v>
      </c>
      <c r="O192" s="71" t="s">
        <v>665</v>
      </c>
      <c r="P192" s="71" t="s">
        <v>667</v>
      </c>
      <c r="Q192" s="69">
        <v>27</v>
      </c>
      <c r="R192" s="71">
        <v>21</v>
      </c>
      <c r="S192" s="119">
        <v>28</v>
      </c>
      <c r="T192" s="116"/>
      <c r="U192" s="71" t="s">
        <v>400</v>
      </c>
      <c r="V192" s="126">
        <v>40256</v>
      </c>
      <c r="W192" s="126">
        <v>40213</v>
      </c>
      <c r="X192" s="146" t="s">
        <v>422</v>
      </c>
      <c r="Y192" s="139">
        <v>40268</v>
      </c>
      <c r="Z192" s="145">
        <v>40260</v>
      </c>
      <c r="AA192" s="145" t="s">
        <v>522</v>
      </c>
      <c r="AB192" s="145">
        <v>40256</v>
      </c>
      <c r="AC192" s="145" t="s">
        <v>522</v>
      </c>
      <c r="AD192" s="145">
        <v>40304</v>
      </c>
      <c r="AE192" s="139">
        <v>40234</v>
      </c>
      <c r="AF192" s="126">
        <v>40260</v>
      </c>
      <c r="AH192"/>
    </row>
    <row r="193" spans="1:32" x14ac:dyDescent="0.25">
      <c r="A193" s="18">
        <v>13</v>
      </c>
      <c r="B193" s="44" t="s">
        <v>619</v>
      </c>
      <c r="C193" s="34">
        <v>800025</v>
      </c>
      <c r="D193" s="44" t="s">
        <v>992</v>
      </c>
      <c r="E193" s="9" t="s">
        <v>807</v>
      </c>
      <c r="F193" s="9">
        <v>1968</v>
      </c>
      <c r="G193" s="8" t="s">
        <v>772</v>
      </c>
      <c r="H193" s="9">
        <v>10</v>
      </c>
      <c r="I193" s="159">
        <v>675000</v>
      </c>
      <c r="J193" s="177">
        <v>1025202</v>
      </c>
      <c r="K193" s="48">
        <v>76</v>
      </c>
      <c r="L193" s="57" t="s">
        <v>26</v>
      </c>
      <c r="M193" s="63" t="s">
        <v>81</v>
      </c>
      <c r="N193" s="67" t="s">
        <v>82</v>
      </c>
      <c r="O193" s="9" t="s">
        <v>665</v>
      </c>
      <c r="P193" s="9" t="s">
        <v>666</v>
      </c>
      <c r="Q193" s="9">
        <v>21</v>
      </c>
      <c r="R193" s="9">
        <v>19</v>
      </c>
      <c r="S193" s="117">
        <v>26</v>
      </c>
      <c r="T193" s="116"/>
      <c r="U193" s="140" t="s">
        <v>401</v>
      </c>
      <c r="V193" s="126">
        <v>40280</v>
      </c>
      <c r="W193" s="126">
        <v>40214</v>
      </c>
      <c r="X193" s="146" t="s">
        <v>422</v>
      </c>
      <c r="Y193" s="139">
        <v>40268</v>
      </c>
      <c r="Z193" s="145">
        <v>40260</v>
      </c>
      <c r="AA193" s="145" t="s">
        <v>522</v>
      </c>
      <c r="AB193" s="145">
        <v>40256</v>
      </c>
      <c r="AC193" s="145" t="s">
        <v>522</v>
      </c>
      <c r="AD193" s="145">
        <v>40304</v>
      </c>
      <c r="AE193" s="139">
        <v>40234</v>
      </c>
      <c r="AF193" s="126">
        <v>40255</v>
      </c>
    </row>
    <row r="194" spans="1:32" x14ac:dyDescent="0.25">
      <c r="A194" s="18">
        <v>13</v>
      </c>
      <c r="B194" s="44" t="s">
        <v>1000</v>
      </c>
      <c r="C194" s="34">
        <v>560251</v>
      </c>
      <c r="D194" s="44" t="s">
        <v>993</v>
      </c>
      <c r="E194" s="9" t="s">
        <v>807</v>
      </c>
      <c r="F194" s="9">
        <v>1962</v>
      </c>
      <c r="G194" s="8" t="s">
        <v>772</v>
      </c>
      <c r="H194" s="9">
        <v>11</v>
      </c>
      <c r="I194" s="159">
        <v>600000</v>
      </c>
      <c r="J194" s="177">
        <v>287088.3</v>
      </c>
      <c r="K194" s="48">
        <v>27</v>
      </c>
      <c r="L194" s="57" t="s">
        <v>27</v>
      </c>
      <c r="M194" s="63" t="s">
        <v>81</v>
      </c>
      <c r="N194" s="67" t="s">
        <v>82</v>
      </c>
      <c r="O194" s="9" t="s">
        <v>665</v>
      </c>
      <c r="P194" s="9" t="s">
        <v>667</v>
      </c>
      <c r="Q194" s="9">
        <v>41</v>
      </c>
      <c r="R194" s="9">
        <v>15</v>
      </c>
      <c r="S194" s="117">
        <v>21</v>
      </c>
      <c r="T194" s="116" t="s">
        <v>3</v>
      </c>
      <c r="U194" s="140" t="s">
        <v>402</v>
      </c>
      <c r="V194" s="126">
        <v>40254</v>
      </c>
      <c r="W194" s="126">
        <v>40214</v>
      </c>
      <c r="X194" s="146" t="s">
        <v>522</v>
      </c>
      <c r="Y194" s="139">
        <v>40268</v>
      </c>
      <c r="Z194" s="145">
        <v>40260</v>
      </c>
      <c r="AA194" s="145" t="s">
        <v>522</v>
      </c>
      <c r="AB194" s="145">
        <v>40256</v>
      </c>
      <c r="AC194" s="145" t="s">
        <v>522</v>
      </c>
      <c r="AD194" s="145">
        <v>40304</v>
      </c>
      <c r="AE194" s="139">
        <v>40234</v>
      </c>
      <c r="AF194" s="126">
        <v>40247</v>
      </c>
    </row>
    <row r="195" spans="1:32" x14ac:dyDescent="0.25">
      <c r="A195" s="18">
        <v>13</v>
      </c>
      <c r="B195" s="44" t="s">
        <v>1000</v>
      </c>
      <c r="C195" s="34">
        <v>560516</v>
      </c>
      <c r="D195" s="44" t="s">
        <v>994</v>
      </c>
      <c r="E195" s="9" t="s">
        <v>1019</v>
      </c>
      <c r="F195" s="9">
        <v>1965</v>
      </c>
      <c r="G195" s="8" t="s">
        <v>772</v>
      </c>
      <c r="H195" s="9">
        <v>12</v>
      </c>
      <c r="I195" s="159">
        <v>675000</v>
      </c>
      <c r="J195" s="177">
        <v>713621</v>
      </c>
      <c r="K195" s="48">
        <v>71</v>
      </c>
      <c r="L195" s="57" t="s">
        <v>28</v>
      </c>
      <c r="M195" s="63" t="s">
        <v>81</v>
      </c>
      <c r="N195" s="67" t="s">
        <v>82</v>
      </c>
      <c r="O195" s="9" t="s">
        <v>665</v>
      </c>
      <c r="P195" s="9" t="s">
        <v>667</v>
      </c>
      <c r="Q195" s="9">
        <v>46</v>
      </c>
      <c r="R195" s="9">
        <v>38</v>
      </c>
      <c r="S195" s="117">
        <v>42</v>
      </c>
      <c r="T195" s="116"/>
      <c r="U195" s="140" t="s">
        <v>403</v>
      </c>
      <c r="V195" s="126">
        <v>40253</v>
      </c>
      <c r="W195" s="126">
        <v>40227</v>
      </c>
      <c r="X195" s="146" t="s">
        <v>422</v>
      </c>
      <c r="Y195" s="139">
        <v>40268</v>
      </c>
      <c r="Z195" s="145">
        <v>40260</v>
      </c>
      <c r="AA195" s="145" t="s">
        <v>522</v>
      </c>
      <c r="AB195" s="145">
        <v>40256</v>
      </c>
      <c r="AC195" s="145" t="s">
        <v>522</v>
      </c>
      <c r="AD195" s="145">
        <v>40304</v>
      </c>
      <c r="AE195" s="139">
        <v>40234</v>
      </c>
      <c r="AF195" s="126">
        <v>40247</v>
      </c>
    </row>
    <row r="196" spans="1:32" x14ac:dyDescent="0.25">
      <c r="A196" s="18">
        <v>13</v>
      </c>
      <c r="B196" s="44" t="s">
        <v>1002</v>
      </c>
      <c r="C196" s="34">
        <v>110352</v>
      </c>
      <c r="D196" s="44" t="s">
        <v>995</v>
      </c>
      <c r="E196" s="9" t="s">
        <v>480</v>
      </c>
      <c r="F196" s="9">
        <v>1969</v>
      </c>
      <c r="G196" s="8" t="s">
        <v>772</v>
      </c>
      <c r="H196" s="9">
        <v>13</v>
      </c>
      <c r="I196" s="159">
        <v>825000</v>
      </c>
      <c r="J196" s="189">
        <v>1262723</v>
      </c>
      <c r="K196" s="48">
        <v>77</v>
      </c>
      <c r="L196" s="57" t="s">
        <v>29</v>
      </c>
      <c r="M196" s="63" t="s">
        <v>81</v>
      </c>
      <c r="N196" s="67" t="s">
        <v>82</v>
      </c>
      <c r="O196" s="9" t="s">
        <v>665</v>
      </c>
      <c r="P196" s="9" t="s">
        <v>666</v>
      </c>
      <c r="Q196" s="9">
        <v>41</v>
      </c>
      <c r="R196" s="9">
        <v>31</v>
      </c>
      <c r="S196" s="117">
        <v>31</v>
      </c>
      <c r="T196" s="116" t="s">
        <v>1286</v>
      </c>
      <c r="U196" s="140" t="s">
        <v>404</v>
      </c>
      <c r="V196" s="126">
        <v>40273</v>
      </c>
      <c r="W196" s="126">
        <v>40217</v>
      </c>
      <c r="X196" s="146" t="s">
        <v>522</v>
      </c>
      <c r="Y196" s="139">
        <v>40268</v>
      </c>
      <c r="Z196" s="145">
        <v>40260</v>
      </c>
      <c r="AA196" s="145" t="s">
        <v>522</v>
      </c>
      <c r="AB196" s="145">
        <v>40256</v>
      </c>
      <c r="AC196" s="145" t="s">
        <v>522</v>
      </c>
      <c r="AD196" s="145">
        <v>40304</v>
      </c>
      <c r="AE196" s="139">
        <v>40234</v>
      </c>
      <c r="AF196" s="126">
        <v>40246</v>
      </c>
    </row>
    <row r="197" spans="1:32" x14ac:dyDescent="0.25">
      <c r="A197" s="18">
        <v>13</v>
      </c>
      <c r="B197" s="44" t="s">
        <v>999</v>
      </c>
      <c r="C197" s="34">
        <v>110353</v>
      </c>
      <c r="D197" s="44" t="s">
        <v>995</v>
      </c>
      <c r="E197" s="9" t="s">
        <v>480</v>
      </c>
      <c r="F197" s="9">
        <v>1971</v>
      </c>
      <c r="G197" s="8" t="s">
        <v>772</v>
      </c>
      <c r="H197" s="9">
        <v>14</v>
      </c>
      <c r="I197" s="159">
        <v>825000</v>
      </c>
      <c r="J197" s="189">
        <v>1262356.5</v>
      </c>
      <c r="K197" s="48">
        <v>77</v>
      </c>
      <c r="L197" s="57" t="s">
        <v>30</v>
      </c>
      <c r="M197" s="63" t="s">
        <v>81</v>
      </c>
      <c r="N197" s="67" t="s">
        <v>82</v>
      </c>
      <c r="O197" s="9" t="s">
        <v>665</v>
      </c>
      <c r="P197" s="9" t="s">
        <v>666</v>
      </c>
      <c r="Q197" s="9">
        <v>41</v>
      </c>
      <c r="R197" s="9">
        <v>30</v>
      </c>
      <c r="S197" s="117">
        <v>30</v>
      </c>
      <c r="T197" s="116" t="s">
        <v>1286</v>
      </c>
      <c r="U197" s="140" t="s">
        <v>404</v>
      </c>
      <c r="V197" s="126">
        <v>40273</v>
      </c>
      <c r="W197" s="126">
        <v>40217</v>
      </c>
      <c r="X197" s="146" t="s">
        <v>522</v>
      </c>
      <c r="Y197" s="139">
        <v>40268</v>
      </c>
      <c r="Z197" s="145">
        <v>40260</v>
      </c>
      <c r="AA197" s="145" t="s">
        <v>522</v>
      </c>
      <c r="AB197" s="145">
        <v>40256</v>
      </c>
      <c r="AC197" s="145" t="s">
        <v>522</v>
      </c>
      <c r="AD197" s="145">
        <v>40304</v>
      </c>
      <c r="AE197" s="139">
        <v>40234</v>
      </c>
      <c r="AF197" s="126">
        <v>40246</v>
      </c>
    </row>
    <row r="198" spans="1:32" x14ac:dyDescent="0.25">
      <c r="A198" s="18">
        <v>13</v>
      </c>
      <c r="B198" s="44" t="s">
        <v>615</v>
      </c>
      <c r="C198" s="34">
        <v>580019</v>
      </c>
      <c r="D198" s="44" t="s">
        <v>996</v>
      </c>
      <c r="E198" s="9" t="s">
        <v>969</v>
      </c>
      <c r="F198" s="9">
        <v>1969</v>
      </c>
      <c r="G198" s="8" t="s">
        <v>772</v>
      </c>
      <c r="H198" s="9">
        <v>15</v>
      </c>
      <c r="I198" s="159">
        <v>625000</v>
      </c>
      <c r="J198" s="177">
        <v>967593.9</v>
      </c>
      <c r="K198" s="48">
        <v>91</v>
      </c>
      <c r="L198" s="57" t="s">
        <v>31</v>
      </c>
      <c r="M198" s="63" t="s">
        <v>81</v>
      </c>
      <c r="N198" s="67" t="s">
        <v>82</v>
      </c>
      <c r="O198" s="9" t="s">
        <v>666</v>
      </c>
      <c r="P198" s="9" t="s">
        <v>667</v>
      </c>
      <c r="Q198" s="9">
        <v>37</v>
      </c>
      <c r="R198" s="9">
        <v>12</v>
      </c>
      <c r="S198" s="117">
        <v>16</v>
      </c>
      <c r="T198" s="116" t="s">
        <v>6</v>
      </c>
      <c r="U198" s="140" t="s">
        <v>405</v>
      </c>
      <c r="V198" s="126">
        <v>40270</v>
      </c>
      <c r="W198" s="126">
        <v>40218</v>
      </c>
      <c r="X198" s="146" t="s">
        <v>1069</v>
      </c>
      <c r="Y198" s="139">
        <v>40268</v>
      </c>
      <c r="Z198" s="145">
        <v>40260</v>
      </c>
      <c r="AA198" s="145" t="s">
        <v>522</v>
      </c>
      <c r="AB198" s="145">
        <v>40256</v>
      </c>
      <c r="AC198" s="145" t="s">
        <v>522</v>
      </c>
      <c r="AD198" s="145">
        <v>40304</v>
      </c>
      <c r="AE198" s="139">
        <v>40234</v>
      </c>
      <c r="AF198" s="126">
        <v>40242</v>
      </c>
    </row>
    <row r="199" spans="1:32" x14ac:dyDescent="0.25">
      <c r="A199" s="18">
        <v>13</v>
      </c>
      <c r="B199" s="44" t="s">
        <v>619</v>
      </c>
      <c r="C199" s="34">
        <v>800204</v>
      </c>
      <c r="D199" s="44" t="s">
        <v>997</v>
      </c>
      <c r="E199" s="9" t="s">
        <v>807</v>
      </c>
      <c r="F199" s="9">
        <v>1952</v>
      </c>
      <c r="G199" s="8" t="s">
        <v>772</v>
      </c>
      <c r="H199" s="9">
        <v>16</v>
      </c>
      <c r="I199" s="159">
        <v>575000</v>
      </c>
      <c r="J199" s="177">
        <v>384688.8</v>
      </c>
      <c r="K199" s="48">
        <v>36</v>
      </c>
      <c r="L199" s="57" t="s">
        <v>1203</v>
      </c>
      <c r="M199" s="63" t="s">
        <v>81</v>
      </c>
      <c r="N199" s="67" t="s">
        <v>82</v>
      </c>
      <c r="O199" s="9" t="s">
        <v>665</v>
      </c>
      <c r="P199" s="9" t="s">
        <v>666</v>
      </c>
      <c r="Q199" s="9">
        <v>39</v>
      </c>
      <c r="R199" s="9">
        <v>13</v>
      </c>
      <c r="S199" s="117">
        <v>17</v>
      </c>
      <c r="T199" s="116"/>
      <c r="U199" s="140" t="s">
        <v>406</v>
      </c>
      <c r="V199" s="126">
        <v>40270</v>
      </c>
      <c r="W199" s="126">
        <v>40219</v>
      </c>
      <c r="X199" s="146" t="s">
        <v>422</v>
      </c>
      <c r="Y199" s="139">
        <v>40268</v>
      </c>
      <c r="Z199" s="145">
        <v>40260</v>
      </c>
      <c r="AA199" s="145" t="s">
        <v>522</v>
      </c>
      <c r="AB199" s="145">
        <v>40256</v>
      </c>
      <c r="AC199" s="145" t="s">
        <v>522</v>
      </c>
      <c r="AD199" s="145">
        <v>40304</v>
      </c>
      <c r="AE199" s="139">
        <v>40234</v>
      </c>
      <c r="AF199" s="126">
        <v>40246</v>
      </c>
    </row>
    <row r="200" spans="1:32" x14ac:dyDescent="0.25">
      <c r="A200" s="18">
        <v>13</v>
      </c>
      <c r="B200" s="44" t="s">
        <v>619</v>
      </c>
      <c r="C200" s="34">
        <v>800090</v>
      </c>
      <c r="D200" s="44" t="s">
        <v>998</v>
      </c>
      <c r="E200" s="9" t="s">
        <v>756</v>
      </c>
      <c r="F200" s="9">
        <v>1952</v>
      </c>
      <c r="G200" s="8" t="s">
        <v>772</v>
      </c>
      <c r="H200" s="9">
        <v>17</v>
      </c>
      <c r="I200" s="159">
        <v>675000</v>
      </c>
      <c r="J200" s="177">
        <v>1017161.2</v>
      </c>
      <c r="K200" s="48">
        <v>87</v>
      </c>
      <c r="L200" s="57" t="s">
        <v>32</v>
      </c>
      <c r="M200" s="63" t="s">
        <v>81</v>
      </c>
      <c r="N200" s="67" t="s">
        <v>82</v>
      </c>
      <c r="O200" s="9" t="s">
        <v>665</v>
      </c>
      <c r="P200" s="9" t="s">
        <v>667</v>
      </c>
      <c r="Q200" s="9">
        <v>19</v>
      </c>
      <c r="R200" s="9">
        <v>39</v>
      </c>
      <c r="S200" s="117" t="s">
        <v>669</v>
      </c>
      <c r="T200" s="116"/>
      <c r="U200" s="140" t="s">
        <v>389</v>
      </c>
      <c r="V200" s="126">
        <v>40275</v>
      </c>
      <c r="W200" s="126">
        <v>40219</v>
      </c>
      <c r="X200" s="146" t="s">
        <v>422</v>
      </c>
      <c r="Y200" s="139">
        <v>40268</v>
      </c>
      <c r="Z200" s="145">
        <v>40260</v>
      </c>
      <c r="AA200" s="145" t="s">
        <v>522</v>
      </c>
      <c r="AB200" s="145">
        <v>40256</v>
      </c>
      <c r="AC200" s="145" t="s">
        <v>522</v>
      </c>
      <c r="AD200" s="145">
        <v>40304</v>
      </c>
      <c r="AE200" s="139">
        <v>40234</v>
      </c>
      <c r="AF200" s="126">
        <v>40255</v>
      </c>
    </row>
    <row r="201" spans="1:32" x14ac:dyDescent="0.25">
      <c r="A201" s="40">
        <v>14</v>
      </c>
      <c r="B201" s="155" t="s">
        <v>1020</v>
      </c>
      <c r="C201" s="13">
        <v>860118</v>
      </c>
      <c r="D201" s="13" t="s">
        <v>1025</v>
      </c>
      <c r="E201" s="9" t="s">
        <v>1047</v>
      </c>
      <c r="F201" s="9">
        <v>1961</v>
      </c>
      <c r="G201" s="34" t="s">
        <v>772</v>
      </c>
      <c r="H201" s="34">
        <v>1</v>
      </c>
      <c r="I201" s="170">
        <v>575000</v>
      </c>
      <c r="J201" s="190">
        <v>295000</v>
      </c>
      <c r="K201" s="48">
        <v>31</v>
      </c>
      <c r="L201" s="57" t="s">
        <v>1194</v>
      </c>
      <c r="M201" s="63" t="s">
        <v>81</v>
      </c>
      <c r="N201" s="67" t="s">
        <v>82</v>
      </c>
      <c r="O201" s="9" t="s">
        <v>665</v>
      </c>
      <c r="P201" s="9" t="s">
        <v>667</v>
      </c>
      <c r="Q201" s="18">
        <v>10</v>
      </c>
      <c r="R201" s="18">
        <v>12</v>
      </c>
      <c r="S201" s="118">
        <v>17</v>
      </c>
      <c r="T201" s="121"/>
      <c r="U201" s="140" t="s">
        <v>407</v>
      </c>
      <c r="V201" s="126">
        <v>40280</v>
      </c>
      <c r="W201" s="126">
        <v>40266</v>
      </c>
      <c r="X201" s="146" t="s">
        <v>422</v>
      </c>
      <c r="Y201" s="139">
        <v>40268</v>
      </c>
      <c r="Z201" s="145">
        <v>40262</v>
      </c>
      <c r="AA201" s="145" t="s">
        <v>422</v>
      </c>
      <c r="AB201" s="145">
        <v>40260</v>
      </c>
      <c r="AC201" s="145" t="s">
        <v>522</v>
      </c>
      <c r="AD201" s="145"/>
      <c r="AE201" s="139">
        <v>40234</v>
      </c>
      <c r="AF201" s="126">
        <v>40268</v>
      </c>
    </row>
    <row r="202" spans="1:32" x14ac:dyDescent="0.25">
      <c r="A202" s="40">
        <v>14</v>
      </c>
      <c r="B202" s="155" t="s">
        <v>599</v>
      </c>
      <c r="C202" s="13">
        <v>370029</v>
      </c>
      <c r="D202" s="13" t="s">
        <v>1026</v>
      </c>
      <c r="E202" s="9" t="s">
        <v>1036</v>
      </c>
      <c r="F202" s="9">
        <v>1962</v>
      </c>
      <c r="G202" s="34" t="s">
        <v>772</v>
      </c>
      <c r="H202" s="34">
        <v>2</v>
      </c>
      <c r="I202" s="170">
        <v>650000</v>
      </c>
      <c r="J202" s="190">
        <v>330000</v>
      </c>
      <c r="K202" s="48">
        <v>31</v>
      </c>
      <c r="L202" s="57" t="s">
        <v>1194</v>
      </c>
      <c r="M202" s="63" t="s">
        <v>81</v>
      </c>
      <c r="N202" s="67" t="s">
        <v>82</v>
      </c>
      <c r="O202" s="9" t="s">
        <v>666</v>
      </c>
      <c r="P202" s="9" t="s">
        <v>667</v>
      </c>
      <c r="Q202" s="18">
        <v>46</v>
      </c>
      <c r="R202" s="18">
        <v>12</v>
      </c>
      <c r="S202" s="118">
        <v>16</v>
      </c>
      <c r="T202" s="121"/>
      <c r="U202" s="140" t="s">
        <v>408</v>
      </c>
      <c r="V202" s="126">
        <v>40280</v>
      </c>
      <c r="W202" s="126">
        <v>40266</v>
      </c>
      <c r="X202" s="146" t="s">
        <v>422</v>
      </c>
      <c r="Y202" s="139">
        <v>40268</v>
      </c>
      <c r="Z202" s="145">
        <v>40262</v>
      </c>
      <c r="AA202" s="145" t="s">
        <v>522</v>
      </c>
      <c r="AB202" s="145">
        <v>40260</v>
      </c>
      <c r="AC202" s="145" t="s">
        <v>422</v>
      </c>
      <c r="AD202" s="145">
        <v>40301</v>
      </c>
      <c r="AE202" s="139">
        <v>40234</v>
      </c>
      <c r="AF202" s="126">
        <v>40268</v>
      </c>
    </row>
    <row r="203" spans="1:32" x14ac:dyDescent="0.25">
      <c r="A203" s="40">
        <v>14</v>
      </c>
      <c r="B203" s="155" t="s">
        <v>618</v>
      </c>
      <c r="C203" s="13">
        <v>740085</v>
      </c>
      <c r="D203" s="13" t="s">
        <v>1027</v>
      </c>
      <c r="E203" s="9" t="s">
        <v>807</v>
      </c>
      <c r="F203" s="9">
        <v>1962</v>
      </c>
      <c r="G203" s="34" t="s">
        <v>772</v>
      </c>
      <c r="H203" s="34">
        <v>3</v>
      </c>
      <c r="I203" s="170">
        <v>675000</v>
      </c>
      <c r="J203" s="190">
        <v>275000</v>
      </c>
      <c r="K203" s="48">
        <v>26</v>
      </c>
      <c r="L203" s="57" t="s">
        <v>1234</v>
      </c>
      <c r="M203" s="63" t="s">
        <v>81</v>
      </c>
      <c r="N203" s="67" t="s">
        <v>82</v>
      </c>
      <c r="O203" s="9" t="s">
        <v>666</v>
      </c>
      <c r="P203" s="9" t="s">
        <v>667</v>
      </c>
      <c r="Q203" s="18">
        <v>48</v>
      </c>
      <c r="R203" s="18">
        <v>12</v>
      </c>
      <c r="S203" s="118">
        <v>17</v>
      </c>
      <c r="T203" s="121" t="s">
        <v>7</v>
      </c>
      <c r="U203" s="140" t="s">
        <v>409</v>
      </c>
      <c r="V203" s="126">
        <v>40280</v>
      </c>
      <c r="W203" s="126">
        <v>40266</v>
      </c>
      <c r="X203" s="146" t="s">
        <v>522</v>
      </c>
      <c r="Y203" s="139">
        <v>40268</v>
      </c>
      <c r="Z203" s="145">
        <v>40262</v>
      </c>
      <c r="AA203" s="145" t="s">
        <v>422</v>
      </c>
      <c r="AB203" s="145">
        <v>40260</v>
      </c>
      <c r="AC203" s="145" t="s">
        <v>522</v>
      </c>
      <c r="AD203" s="145">
        <v>40301</v>
      </c>
      <c r="AE203" s="139">
        <v>40234</v>
      </c>
      <c r="AF203" s="126">
        <v>40268</v>
      </c>
    </row>
    <row r="204" spans="1:32" ht="26.4" x14ac:dyDescent="0.25">
      <c r="A204" s="40">
        <v>14</v>
      </c>
      <c r="B204" s="155" t="s">
        <v>613</v>
      </c>
      <c r="C204" s="6">
        <v>440128</v>
      </c>
      <c r="D204" s="6" t="s">
        <v>1028</v>
      </c>
      <c r="E204" s="9" t="s">
        <v>1038</v>
      </c>
      <c r="F204" s="9">
        <v>1962</v>
      </c>
      <c r="G204" s="34" t="s">
        <v>772</v>
      </c>
      <c r="H204" s="34">
        <v>4</v>
      </c>
      <c r="I204" s="170">
        <v>600000</v>
      </c>
      <c r="J204" s="190">
        <v>280000</v>
      </c>
      <c r="K204" s="48">
        <v>26</v>
      </c>
      <c r="L204" s="57" t="s">
        <v>38</v>
      </c>
      <c r="M204" s="63" t="s">
        <v>81</v>
      </c>
      <c r="N204" s="67" t="s">
        <v>82</v>
      </c>
      <c r="O204" s="9" t="s">
        <v>665</v>
      </c>
      <c r="P204" s="9" t="s">
        <v>666</v>
      </c>
      <c r="Q204" s="18">
        <v>37</v>
      </c>
      <c r="R204" s="18">
        <v>13</v>
      </c>
      <c r="S204" s="118">
        <v>18</v>
      </c>
      <c r="T204" s="121" t="s">
        <v>531</v>
      </c>
      <c r="U204" s="140" t="s">
        <v>410</v>
      </c>
      <c r="V204" s="126">
        <v>40280</v>
      </c>
      <c r="W204" s="126">
        <v>40266</v>
      </c>
      <c r="X204" s="145" t="s">
        <v>422</v>
      </c>
      <c r="Y204" s="126"/>
      <c r="Z204" s="145">
        <v>40262</v>
      </c>
      <c r="AA204" s="145" t="s">
        <v>522</v>
      </c>
      <c r="AB204" s="145">
        <v>40260</v>
      </c>
      <c r="AC204" s="145" t="s">
        <v>522</v>
      </c>
      <c r="AD204" s="145">
        <v>40301</v>
      </c>
      <c r="AE204" s="139">
        <v>40234</v>
      </c>
      <c r="AF204" s="126">
        <v>40268</v>
      </c>
    </row>
    <row r="205" spans="1:32" x14ac:dyDescent="0.25">
      <c r="A205" s="40">
        <v>14</v>
      </c>
      <c r="B205" s="155" t="s">
        <v>614</v>
      </c>
      <c r="C205" s="6">
        <v>490008</v>
      </c>
      <c r="D205" s="6" t="s">
        <v>1029</v>
      </c>
      <c r="E205" s="9" t="s">
        <v>1039</v>
      </c>
      <c r="F205" s="9">
        <v>1961</v>
      </c>
      <c r="G205" s="34" t="s">
        <v>772</v>
      </c>
      <c r="H205" s="34">
        <v>5</v>
      </c>
      <c r="I205" s="170">
        <v>775000</v>
      </c>
      <c r="J205" s="190">
        <v>433780</v>
      </c>
      <c r="K205" s="48">
        <v>41</v>
      </c>
      <c r="L205" s="57" t="s">
        <v>1164</v>
      </c>
      <c r="M205" s="63" t="s">
        <v>81</v>
      </c>
      <c r="N205" s="67" t="s">
        <v>82</v>
      </c>
      <c r="O205" s="9" t="s">
        <v>665</v>
      </c>
      <c r="P205" s="9" t="s">
        <v>667</v>
      </c>
      <c r="Q205" s="18">
        <v>33</v>
      </c>
      <c r="R205" s="18">
        <v>14</v>
      </c>
      <c r="S205" s="118">
        <v>18</v>
      </c>
      <c r="T205" s="121" t="s">
        <v>10</v>
      </c>
      <c r="U205" s="140" t="s">
        <v>411</v>
      </c>
      <c r="V205" s="126">
        <v>40280</v>
      </c>
      <c r="W205" s="126">
        <v>40266</v>
      </c>
      <c r="X205" s="146" t="s">
        <v>422</v>
      </c>
      <c r="Y205" s="139">
        <v>40268</v>
      </c>
      <c r="Z205" s="145">
        <v>40262</v>
      </c>
      <c r="AA205" s="145" t="s">
        <v>522</v>
      </c>
      <c r="AB205" s="145">
        <v>40260</v>
      </c>
      <c r="AC205" s="145" t="s">
        <v>522</v>
      </c>
      <c r="AD205" s="145"/>
      <c r="AE205" s="139">
        <v>40234</v>
      </c>
      <c r="AF205" s="126">
        <v>40268</v>
      </c>
    </row>
    <row r="206" spans="1:32" x14ac:dyDescent="0.25">
      <c r="A206" s="40">
        <v>14</v>
      </c>
      <c r="B206" s="155" t="s">
        <v>1021</v>
      </c>
      <c r="C206" s="6">
        <v>550099</v>
      </c>
      <c r="D206" s="6" t="s">
        <v>1030</v>
      </c>
      <c r="E206" s="9" t="s">
        <v>1041</v>
      </c>
      <c r="F206" s="9">
        <v>1961</v>
      </c>
      <c r="G206" s="34" t="s">
        <v>772</v>
      </c>
      <c r="H206" s="34">
        <v>6</v>
      </c>
      <c r="I206" s="170">
        <v>1075000</v>
      </c>
      <c r="J206" s="190">
        <v>325000</v>
      </c>
      <c r="K206" s="48">
        <v>31</v>
      </c>
      <c r="L206" s="57" t="s">
        <v>1194</v>
      </c>
      <c r="M206" s="63" t="s">
        <v>81</v>
      </c>
      <c r="N206" s="67" t="s">
        <v>82</v>
      </c>
      <c r="O206" s="9" t="s">
        <v>665</v>
      </c>
      <c r="P206" s="9" t="s">
        <v>667</v>
      </c>
      <c r="Q206" s="18">
        <v>45</v>
      </c>
      <c r="R206" s="18">
        <v>14</v>
      </c>
      <c r="S206" s="117">
        <v>18</v>
      </c>
      <c r="T206" s="116"/>
      <c r="U206" s="140" t="s">
        <v>412</v>
      </c>
      <c r="V206" s="126">
        <v>40280</v>
      </c>
      <c r="W206" s="126">
        <v>40266</v>
      </c>
      <c r="X206" s="146" t="s">
        <v>422</v>
      </c>
      <c r="Y206" s="139">
        <v>40268</v>
      </c>
      <c r="Z206" s="145">
        <v>40262</v>
      </c>
      <c r="AA206" s="145" t="s">
        <v>522</v>
      </c>
      <c r="AB206" s="145">
        <v>40260</v>
      </c>
      <c r="AC206" s="145" t="s">
        <v>522</v>
      </c>
      <c r="AD206" s="145">
        <v>40301</v>
      </c>
      <c r="AE206" s="139">
        <v>40234</v>
      </c>
      <c r="AF206" s="126">
        <v>40268</v>
      </c>
    </row>
    <row r="207" spans="1:32" x14ac:dyDescent="0.25">
      <c r="A207" s="40">
        <v>14</v>
      </c>
      <c r="B207" s="155" t="s">
        <v>1022</v>
      </c>
      <c r="C207" s="6">
        <v>210007</v>
      </c>
      <c r="D207" s="6" t="s">
        <v>830</v>
      </c>
      <c r="E207" s="9" t="s">
        <v>1044</v>
      </c>
      <c r="F207" s="9">
        <v>1960</v>
      </c>
      <c r="G207" s="34" t="s">
        <v>772</v>
      </c>
      <c r="H207" s="34">
        <v>7</v>
      </c>
      <c r="I207" s="170">
        <v>1100000</v>
      </c>
      <c r="J207" s="190">
        <v>710000</v>
      </c>
      <c r="K207" s="48">
        <v>61</v>
      </c>
      <c r="L207" s="57" t="s">
        <v>1196</v>
      </c>
      <c r="M207" s="63" t="s">
        <v>81</v>
      </c>
      <c r="N207" s="67" t="s">
        <v>82</v>
      </c>
      <c r="O207" s="9" t="s">
        <v>665</v>
      </c>
      <c r="P207" s="9" t="s">
        <v>667</v>
      </c>
      <c r="Q207" s="18">
        <v>7</v>
      </c>
      <c r="R207" s="18">
        <v>14</v>
      </c>
      <c r="S207" s="117">
        <v>19</v>
      </c>
      <c r="T207" s="116"/>
      <c r="U207" s="140" t="s">
        <v>413</v>
      </c>
      <c r="V207" s="126">
        <v>40280</v>
      </c>
      <c r="W207" s="126">
        <v>40266</v>
      </c>
      <c r="X207" s="146" t="s">
        <v>422</v>
      </c>
      <c r="Y207" s="139">
        <v>40268</v>
      </c>
      <c r="Z207" s="145">
        <v>40262</v>
      </c>
      <c r="AA207" s="145" t="s">
        <v>522</v>
      </c>
      <c r="AB207" s="145">
        <v>40260</v>
      </c>
      <c r="AC207" s="145" t="s">
        <v>522</v>
      </c>
      <c r="AD207" s="145">
        <v>40301</v>
      </c>
      <c r="AE207" s="139">
        <v>40234</v>
      </c>
      <c r="AF207" s="126">
        <v>40268</v>
      </c>
    </row>
    <row r="208" spans="1:32" x14ac:dyDescent="0.25">
      <c r="A208" s="40">
        <v>14</v>
      </c>
      <c r="B208" s="155" t="s">
        <v>1021</v>
      </c>
      <c r="C208" s="6">
        <v>550050</v>
      </c>
      <c r="D208" s="6" t="s">
        <v>1031</v>
      </c>
      <c r="E208" s="9" t="s">
        <v>1042</v>
      </c>
      <c r="F208" s="9">
        <v>1960</v>
      </c>
      <c r="G208" s="34" t="s">
        <v>772</v>
      </c>
      <c r="H208" s="34">
        <v>8</v>
      </c>
      <c r="I208" s="170">
        <v>675000</v>
      </c>
      <c r="J208" s="190">
        <v>598000</v>
      </c>
      <c r="K208" s="48">
        <v>71</v>
      </c>
      <c r="L208" s="57" t="s">
        <v>39</v>
      </c>
      <c r="M208" s="63" t="s">
        <v>81</v>
      </c>
      <c r="N208" s="67" t="s">
        <v>82</v>
      </c>
      <c r="O208" s="9" t="s">
        <v>665</v>
      </c>
      <c r="P208" s="9" t="s">
        <v>667</v>
      </c>
      <c r="Q208" s="18">
        <v>45</v>
      </c>
      <c r="R208" s="18">
        <v>40</v>
      </c>
      <c r="S208" s="117">
        <v>44</v>
      </c>
      <c r="T208" s="116"/>
      <c r="U208" s="140" t="s">
        <v>412</v>
      </c>
      <c r="V208" s="126">
        <v>40280</v>
      </c>
      <c r="W208" s="126">
        <v>40266</v>
      </c>
      <c r="X208" s="146" t="s">
        <v>422</v>
      </c>
      <c r="Y208" s="139">
        <v>40268</v>
      </c>
      <c r="Z208" s="145">
        <v>40262</v>
      </c>
      <c r="AA208" s="145" t="s">
        <v>522</v>
      </c>
      <c r="AB208" s="145">
        <v>40260</v>
      </c>
      <c r="AC208" s="145" t="s">
        <v>522</v>
      </c>
      <c r="AD208" s="145"/>
      <c r="AE208" s="139">
        <v>40234</v>
      </c>
      <c r="AF208" s="126">
        <v>40268</v>
      </c>
    </row>
    <row r="209" spans="1:32" x14ac:dyDescent="0.25">
      <c r="A209" s="40">
        <v>14</v>
      </c>
      <c r="B209" s="155" t="s">
        <v>599</v>
      </c>
      <c r="C209" s="6">
        <v>370023</v>
      </c>
      <c r="D209" s="6" t="s">
        <v>1032</v>
      </c>
      <c r="E209" s="9" t="s">
        <v>1037</v>
      </c>
      <c r="F209" s="9">
        <v>1963</v>
      </c>
      <c r="G209" s="34" t="s">
        <v>772</v>
      </c>
      <c r="H209" s="34">
        <v>9</v>
      </c>
      <c r="I209" s="170">
        <v>600000</v>
      </c>
      <c r="J209" s="190">
        <v>400000</v>
      </c>
      <c r="K209" s="48">
        <v>36</v>
      </c>
      <c r="L209" s="57" t="s">
        <v>1203</v>
      </c>
      <c r="M209" s="63" t="s">
        <v>81</v>
      </c>
      <c r="N209" s="67" t="s">
        <v>82</v>
      </c>
      <c r="O209" s="9" t="s">
        <v>665</v>
      </c>
      <c r="P209" s="9" t="s">
        <v>666</v>
      </c>
      <c r="Q209" s="9">
        <v>38</v>
      </c>
      <c r="R209" s="9">
        <v>16</v>
      </c>
      <c r="S209" s="117">
        <v>20</v>
      </c>
      <c r="T209" s="116"/>
      <c r="U209" s="140" t="s">
        <v>408</v>
      </c>
      <c r="V209" s="126">
        <v>40280</v>
      </c>
      <c r="W209" s="126">
        <v>40266</v>
      </c>
      <c r="X209" s="146" t="s">
        <v>422</v>
      </c>
      <c r="Y209" s="139">
        <v>40268</v>
      </c>
      <c r="Z209" s="145">
        <v>40262</v>
      </c>
      <c r="AA209" s="145" t="s">
        <v>522</v>
      </c>
      <c r="AB209" s="145">
        <v>40260</v>
      </c>
      <c r="AC209" s="145" t="s">
        <v>522</v>
      </c>
      <c r="AD209" s="145"/>
      <c r="AE209" s="139">
        <v>40234</v>
      </c>
      <c r="AF209" s="126">
        <v>40268</v>
      </c>
    </row>
    <row r="210" spans="1:32" ht="26.4" x14ac:dyDescent="0.25">
      <c r="A210" s="40">
        <v>14</v>
      </c>
      <c r="B210" s="155" t="s">
        <v>1023</v>
      </c>
      <c r="C210" s="13">
        <v>870072</v>
      </c>
      <c r="D210" s="13" t="s">
        <v>996</v>
      </c>
      <c r="E210" s="9" t="s">
        <v>807</v>
      </c>
      <c r="F210" s="9">
        <v>1959</v>
      </c>
      <c r="G210" s="34" t="s">
        <v>772</v>
      </c>
      <c r="H210" s="34">
        <v>10</v>
      </c>
      <c r="I210" s="170">
        <v>675000</v>
      </c>
      <c r="J210" s="190">
        <v>214000</v>
      </c>
      <c r="K210" s="48">
        <v>20</v>
      </c>
      <c r="L210" s="57" t="s">
        <v>40</v>
      </c>
      <c r="M210" s="63" t="s">
        <v>81</v>
      </c>
      <c r="N210" s="67" t="s">
        <v>82</v>
      </c>
      <c r="O210" s="9" t="s">
        <v>665</v>
      </c>
      <c r="P210" s="9" t="s">
        <v>667</v>
      </c>
      <c r="Q210" s="18">
        <v>15</v>
      </c>
      <c r="R210" s="9" t="s">
        <v>669</v>
      </c>
      <c r="S210" s="117" t="s">
        <v>669</v>
      </c>
      <c r="T210" s="121" t="s">
        <v>8</v>
      </c>
      <c r="U210" s="140" t="s">
        <v>414</v>
      </c>
      <c r="V210" s="126">
        <v>40277</v>
      </c>
      <c r="W210" s="126">
        <v>40266</v>
      </c>
      <c r="X210" s="145" t="s">
        <v>522</v>
      </c>
      <c r="Y210" s="126"/>
      <c r="Z210" s="145">
        <v>40262</v>
      </c>
      <c r="AA210" s="145" t="s">
        <v>522</v>
      </c>
      <c r="AB210" s="145">
        <v>40260</v>
      </c>
      <c r="AC210" s="145" t="s">
        <v>522</v>
      </c>
      <c r="AD210" s="145">
        <v>40301</v>
      </c>
      <c r="AE210" s="139">
        <v>40234</v>
      </c>
      <c r="AF210" s="126">
        <v>40268</v>
      </c>
    </row>
    <row r="211" spans="1:32" x14ac:dyDescent="0.25">
      <c r="A211" s="40">
        <v>14</v>
      </c>
      <c r="B211" s="155" t="s">
        <v>1021</v>
      </c>
      <c r="C211" s="13">
        <v>550052</v>
      </c>
      <c r="D211" s="13" t="s">
        <v>658</v>
      </c>
      <c r="E211" s="9" t="s">
        <v>1048</v>
      </c>
      <c r="F211" s="9">
        <v>1961</v>
      </c>
      <c r="G211" s="34" t="s">
        <v>772</v>
      </c>
      <c r="H211" s="34">
        <v>11</v>
      </c>
      <c r="I211" s="170">
        <v>825000</v>
      </c>
      <c r="J211" s="190">
        <v>328000</v>
      </c>
      <c r="K211" s="48">
        <v>31</v>
      </c>
      <c r="L211" s="57" t="s">
        <v>1194</v>
      </c>
      <c r="M211" s="63" t="s">
        <v>81</v>
      </c>
      <c r="N211" s="67" t="s">
        <v>82</v>
      </c>
      <c r="O211" s="9" t="s">
        <v>666</v>
      </c>
      <c r="P211" s="9" t="s">
        <v>667</v>
      </c>
      <c r="Q211" s="9">
        <v>47</v>
      </c>
      <c r="R211" s="9">
        <v>14</v>
      </c>
      <c r="S211" s="117">
        <v>18</v>
      </c>
      <c r="T211" s="116"/>
      <c r="U211" s="140" t="s">
        <v>412</v>
      </c>
      <c r="V211" s="126">
        <v>40270</v>
      </c>
      <c r="W211" s="126">
        <v>40266</v>
      </c>
      <c r="X211" s="146" t="s">
        <v>422</v>
      </c>
      <c r="Y211" s="139">
        <v>40268</v>
      </c>
      <c r="Z211" s="145">
        <v>40262</v>
      </c>
      <c r="AA211" s="145" t="s">
        <v>522</v>
      </c>
      <c r="AB211" s="145">
        <v>40260</v>
      </c>
      <c r="AC211" s="145" t="s">
        <v>522</v>
      </c>
      <c r="AD211" s="145">
        <v>40301</v>
      </c>
      <c r="AE211" s="139">
        <v>40234</v>
      </c>
      <c r="AF211" s="126">
        <v>40268</v>
      </c>
    </row>
    <row r="212" spans="1:32" x14ac:dyDescent="0.25">
      <c r="A212" s="40">
        <v>14</v>
      </c>
      <c r="B212" s="155" t="s">
        <v>1024</v>
      </c>
      <c r="C212" s="13">
        <v>190235</v>
      </c>
      <c r="D212" s="13" t="s">
        <v>1033</v>
      </c>
      <c r="E212" s="9" t="s">
        <v>1045</v>
      </c>
      <c r="F212" s="9">
        <v>1967</v>
      </c>
      <c r="G212" s="34" t="s">
        <v>772</v>
      </c>
      <c r="H212" s="34">
        <v>12</v>
      </c>
      <c r="I212" s="170">
        <v>825000</v>
      </c>
      <c r="J212" s="190">
        <v>245000</v>
      </c>
      <c r="K212" s="48">
        <v>23</v>
      </c>
      <c r="L212" s="57" t="s">
        <v>41</v>
      </c>
      <c r="M212" s="63" t="s">
        <v>81</v>
      </c>
      <c r="N212" s="67" t="s">
        <v>82</v>
      </c>
      <c r="O212" s="9" t="s">
        <v>666</v>
      </c>
      <c r="P212" s="9" t="s">
        <v>667</v>
      </c>
      <c r="Q212" s="9">
        <v>49</v>
      </c>
      <c r="R212" s="9">
        <v>21</v>
      </c>
      <c r="S212" s="117">
        <v>28</v>
      </c>
      <c r="T212" s="116" t="s">
        <v>9</v>
      </c>
      <c r="U212" s="140" t="s">
        <v>415</v>
      </c>
      <c r="V212" s="126">
        <v>40280</v>
      </c>
      <c r="W212" s="126">
        <v>40266</v>
      </c>
      <c r="X212" s="146" t="s">
        <v>522</v>
      </c>
      <c r="Y212" s="139">
        <v>40268</v>
      </c>
      <c r="Z212" s="145">
        <v>40262</v>
      </c>
      <c r="AA212" s="145" t="s">
        <v>522</v>
      </c>
      <c r="AB212" s="145">
        <v>40260</v>
      </c>
      <c r="AC212" s="145" t="s">
        <v>522</v>
      </c>
      <c r="AD212" s="145">
        <v>40301</v>
      </c>
      <c r="AE212" s="139">
        <v>40234</v>
      </c>
      <c r="AF212" s="126">
        <v>40268</v>
      </c>
    </row>
    <row r="213" spans="1:32" x14ac:dyDescent="0.25">
      <c r="A213" s="40">
        <v>14</v>
      </c>
      <c r="B213" s="155" t="s">
        <v>614</v>
      </c>
      <c r="C213" s="13">
        <v>490144</v>
      </c>
      <c r="D213" s="13" t="s">
        <v>1034</v>
      </c>
      <c r="E213" s="9" t="s">
        <v>1040</v>
      </c>
      <c r="F213" s="9">
        <v>1961</v>
      </c>
      <c r="G213" s="34" t="s">
        <v>772</v>
      </c>
      <c r="H213" s="34">
        <v>13</v>
      </c>
      <c r="I213" s="170">
        <v>625000</v>
      </c>
      <c r="J213" s="190">
        <v>222000</v>
      </c>
      <c r="K213" s="48">
        <v>21</v>
      </c>
      <c r="L213" s="57" t="s">
        <v>14</v>
      </c>
      <c r="M213" s="63" t="s">
        <v>81</v>
      </c>
      <c r="N213" s="67" t="s">
        <v>82</v>
      </c>
      <c r="O213" s="9" t="s">
        <v>665</v>
      </c>
      <c r="P213" s="9" t="s">
        <v>667</v>
      </c>
      <c r="Q213" s="9">
        <v>22</v>
      </c>
      <c r="R213" s="9" t="s">
        <v>669</v>
      </c>
      <c r="S213" s="117" t="s">
        <v>669</v>
      </c>
      <c r="T213" s="116"/>
      <c r="U213" s="140" t="s">
        <v>416</v>
      </c>
      <c r="V213" s="126">
        <v>40270</v>
      </c>
      <c r="W213" s="126">
        <v>40266</v>
      </c>
      <c r="X213" s="146" t="s">
        <v>422</v>
      </c>
      <c r="Y213" s="139">
        <v>40268</v>
      </c>
      <c r="Z213" s="145">
        <v>40262</v>
      </c>
      <c r="AA213" s="145" t="s">
        <v>422</v>
      </c>
      <c r="AB213" s="145">
        <v>40260</v>
      </c>
      <c r="AC213" s="145" t="s">
        <v>522</v>
      </c>
      <c r="AD213" s="145"/>
      <c r="AE213" s="139">
        <v>40234</v>
      </c>
      <c r="AF213" s="126">
        <v>40268</v>
      </c>
    </row>
    <row r="214" spans="1:32" x14ac:dyDescent="0.25">
      <c r="A214" s="40">
        <v>14</v>
      </c>
      <c r="B214" s="155" t="s">
        <v>1021</v>
      </c>
      <c r="C214" s="13">
        <v>550076</v>
      </c>
      <c r="D214" s="13" t="s">
        <v>1035</v>
      </c>
      <c r="E214" s="9" t="s">
        <v>1043</v>
      </c>
      <c r="F214" s="9">
        <v>1951</v>
      </c>
      <c r="G214" s="34" t="s">
        <v>772</v>
      </c>
      <c r="H214" s="34">
        <v>14</v>
      </c>
      <c r="I214" s="170">
        <v>575000</v>
      </c>
      <c r="J214" s="190">
        <v>328000</v>
      </c>
      <c r="K214" s="48">
        <v>60</v>
      </c>
      <c r="L214" s="57" t="s">
        <v>42</v>
      </c>
      <c r="M214" s="63" t="s">
        <v>81</v>
      </c>
      <c r="N214" s="67" t="s">
        <v>82</v>
      </c>
      <c r="O214" s="9" t="s">
        <v>665</v>
      </c>
      <c r="P214" s="9" t="s">
        <v>667</v>
      </c>
      <c r="Q214" s="9">
        <v>20</v>
      </c>
      <c r="R214" s="9">
        <v>16</v>
      </c>
      <c r="S214" s="117">
        <v>20</v>
      </c>
      <c r="T214" s="116"/>
      <c r="U214" s="140" t="s">
        <v>407</v>
      </c>
      <c r="V214" s="126">
        <v>40280</v>
      </c>
      <c r="W214" s="126">
        <v>40266</v>
      </c>
      <c r="X214" s="139" t="s">
        <v>422</v>
      </c>
      <c r="Y214" s="139">
        <v>40268</v>
      </c>
      <c r="Z214" s="145">
        <v>40262</v>
      </c>
      <c r="AA214" s="145" t="s">
        <v>522</v>
      </c>
      <c r="AB214" s="145">
        <v>40260</v>
      </c>
      <c r="AC214" s="145" t="s">
        <v>422</v>
      </c>
      <c r="AD214" s="145"/>
      <c r="AE214" s="139">
        <v>40234</v>
      </c>
      <c r="AF214" s="126">
        <v>40268</v>
      </c>
    </row>
    <row r="215" spans="1:32" x14ac:dyDescent="0.25">
      <c r="A215" s="40">
        <v>14</v>
      </c>
      <c r="B215" s="155" t="s">
        <v>602</v>
      </c>
      <c r="C215" s="13">
        <v>430213</v>
      </c>
      <c r="D215" s="13" t="s">
        <v>722</v>
      </c>
      <c r="E215" s="9" t="s">
        <v>1046</v>
      </c>
      <c r="F215" s="9">
        <v>1957</v>
      </c>
      <c r="G215" s="34" t="s">
        <v>772</v>
      </c>
      <c r="H215" s="34">
        <v>15</v>
      </c>
      <c r="I215" s="170">
        <v>675000</v>
      </c>
      <c r="J215" s="190">
        <v>300000</v>
      </c>
      <c r="K215" s="48">
        <v>26</v>
      </c>
      <c r="L215" s="57" t="s">
        <v>1191</v>
      </c>
      <c r="M215" s="63" t="s">
        <v>81</v>
      </c>
      <c r="N215" s="67" t="s">
        <v>82</v>
      </c>
      <c r="O215" s="9" t="s">
        <v>665</v>
      </c>
      <c r="P215" s="9" t="s">
        <v>667</v>
      </c>
      <c r="Q215" s="9">
        <v>8</v>
      </c>
      <c r="R215" s="9">
        <v>39</v>
      </c>
      <c r="S215" s="117" t="s">
        <v>669</v>
      </c>
      <c r="T215" s="116"/>
      <c r="U215" s="140" t="s">
        <v>417</v>
      </c>
      <c r="V215" s="126">
        <v>40253</v>
      </c>
      <c r="W215" s="126">
        <v>40266</v>
      </c>
      <c r="X215" s="139" t="s">
        <v>422</v>
      </c>
      <c r="Y215" s="139">
        <v>40268</v>
      </c>
      <c r="Z215" s="145">
        <v>40262</v>
      </c>
      <c r="AA215" s="145" t="s">
        <v>422</v>
      </c>
      <c r="AB215" s="145">
        <v>40260</v>
      </c>
      <c r="AC215" s="145" t="s">
        <v>522</v>
      </c>
      <c r="AD215" s="169"/>
      <c r="AE215" s="139">
        <v>40234</v>
      </c>
      <c r="AF215" s="126">
        <v>40268</v>
      </c>
    </row>
    <row r="216" spans="1:32" s="147" customFormat="1" x14ac:dyDescent="0.25">
      <c r="A216" s="161"/>
      <c r="B216" s="162"/>
      <c r="C216" s="163"/>
      <c r="D216" s="163"/>
      <c r="E216" s="164"/>
      <c r="F216" s="164"/>
      <c r="G216" s="161"/>
      <c r="H216" s="161"/>
      <c r="I216" s="191">
        <f>SUM(I5:I215)</f>
        <v>134200000</v>
      </c>
      <c r="J216" s="192">
        <f>SUM(J5:J215)</f>
        <v>145109675.00000003</v>
      </c>
      <c r="K216" s="165"/>
      <c r="L216" s="166"/>
      <c r="M216" s="167"/>
      <c r="N216" s="168"/>
      <c r="O216" s="164"/>
      <c r="P216" s="164"/>
      <c r="Q216" s="164"/>
      <c r="R216" s="164"/>
      <c r="S216" s="164"/>
      <c r="T216" s="121"/>
      <c r="U216" s="140"/>
      <c r="V216" s="145"/>
      <c r="W216" s="145"/>
      <c r="X216" s="146"/>
      <c r="Y216" s="146"/>
      <c r="Z216" s="145"/>
      <c r="AA216" s="145"/>
      <c r="AB216" s="145"/>
      <c r="AC216" s="145"/>
      <c r="AD216" s="169"/>
      <c r="AE216" s="146"/>
      <c r="AF216" s="145"/>
    </row>
    <row r="217" spans="1:32" s="147" customFormat="1" x14ac:dyDescent="0.25">
      <c r="A217" s="107"/>
      <c r="B217" s="113" t="s">
        <v>99</v>
      </c>
      <c r="C217" s="108"/>
      <c r="D217" s="107"/>
      <c r="E217" s="108"/>
      <c r="F217" s="108"/>
      <c r="G217" s="109"/>
      <c r="H217" s="108"/>
      <c r="I217" s="108"/>
      <c r="J217" s="110"/>
      <c r="K217" s="108"/>
      <c r="L217" s="108"/>
      <c r="M217" s="111"/>
      <c r="N217" s="112"/>
      <c r="O217" s="108"/>
      <c r="P217" s="108"/>
      <c r="Q217" s="108"/>
      <c r="R217" s="108"/>
      <c r="S217" s="108"/>
      <c r="T217" s="229" t="s">
        <v>470</v>
      </c>
      <c r="U217" s="122"/>
      <c r="V217" s="141"/>
      <c r="W217" s="141"/>
      <c r="X217" s="141"/>
      <c r="Y217" s="141"/>
      <c r="Z217" s="141"/>
      <c r="AA217" s="141"/>
      <c r="AB217" s="141"/>
      <c r="AC217" s="141"/>
      <c r="AD217" s="141"/>
      <c r="AE217" s="141"/>
      <c r="AF217" s="141"/>
    </row>
    <row r="218" spans="1:32" x14ac:dyDescent="0.25">
      <c r="A218" s="9">
        <v>2</v>
      </c>
      <c r="B218" s="10" t="s">
        <v>623</v>
      </c>
      <c r="C218" s="17">
        <v>60140</v>
      </c>
      <c r="D218" s="9" t="s">
        <v>701</v>
      </c>
      <c r="E218" s="9" t="s">
        <v>753</v>
      </c>
      <c r="F218" s="9">
        <v>1962</v>
      </c>
      <c r="G218" s="8" t="s">
        <v>559</v>
      </c>
      <c r="H218" s="9" t="s">
        <v>549</v>
      </c>
      <c r="I218" s="9"/>
      <c r="J218" s="22">
        <v>875000</v>
      </c>
      <c r="K218" s="48">
        <v>116</v>
      </c>
      <c r="L218" s="57" t="s">
        <v>1117</v>
      </c>
      <c r="M218" s="64">
        <v>40316</v>
      </c>
      <c r="N218" s="76" t="s">
        <v>140</v>
      </c>
      <c r="O218" s="9" t="s">
        <v>665</v>
      </c>
      <c r="P218" s="9" t="s">
        <v>667</v>
      </c>
      <c r="Q218" s="9">
        <v>23</v>
      </c>
      <c r="R218" s="9" t="s">
        <v>669</v>
      </c>
      <c r="S218" s="117" t="s">
        <v>669</v>
      </c>
      <c r="T218" s="116" t="s">
        <v>472</v>
      </c>
      <c r="U218" s="115"/>
      <c r="V218" s="126"/>
      <c r="W218" s="126"/>
      <c r="X218" s="126"/>
      <c r="Y218" s="71"/>
      <c r="Z218" s="126"/>
      <c r="AA218" s="126"/>
      <c r="AB218" s="126"/>
      <c r="AC218" s="126"/>
      <c r="AD218" s="126"/>
      <c r="AE218" s="139">
        <v>40234</v>
      </c>
      <c r="AF218" s="126"/>
    </row>
    <row r="219" spans="1:32" x14ac:dyDescent="0.25">
      <c r="A219" s="9">
        <v>4</v>
      </c>
      <c r="B219" s="10" t="s">
        <v>624</v>
      </c>
      <c r="C219" s="17">
        <v>500084</v>
      </c>
      <c r="D219" s="9" t="s">
        <v>705</v>
      </c>
      <c r="E219" s="9" t="s">
        <v>758</v>
      </c>
      <c r="F219" s="9">
        <v>1951</v>
      </c>
      <c r="G219" s="8" t="s">
        <v>559</v>
      </c>
      <c r="H219" s="9" t="s">
        <v>553</v>
      </c>
      <c r="I219" s="9"/>
      <c r="J219" s="22">
        <v>1150000</v>
      </c>
      <c r="K219" s="48">
        <v>172</v>
      </c>
      <c r="L219" s="57" t="s">
        <v>1134</v>
      </c>
      <c r="M219" s="64">
        <v>40288</v>
      </c>
      <c r="N219" s="76" t="s">
        <v>141</v>
      </c>
      <c r="O219" s="9" t="s">
        <v>665</v>
      </c>
      <c r="P219" s="9" t="s">
        <v>667</v>
      </c>
      <c r="Q219" s="9">
        <v>7</v>
      </c>
      <c r="R219" s="9">
        <v>21</v>
      </c>
      <c r="S219" s="117">
        <v>27</v>
      </c>
      <c r="T219" s="116" t="s">
        <v>472</v>
      </c>
      <c r="U219" s="115"/>
      <c r="V219" s="126"/>
      <c r="W219" s="126"/>
      <c r="X219" s="126"/>
      <c r="Y219" s="71"/>
      <c r="Z219" s="126"/>
      <c r="AA219" s="126"/>
      <c r="AB219" s="126"/>
      <c r="AC219" s="126"/>
      <c r="AD219" s="126"/>
      <c r="AE219" s="139">
        <v>40234</v>
      </c>
      <c r="AF219" s="126"/>
    </row>
    <row r="220" spans="1:32" x14ac:dyDescent="0.25">
      <c r="A220" s="9">
        <v>5</v>
      </c>
      <c r="B220" s="10" t="s">
        <v>632</v>
      </c>
      <c r="C220" s="17">
        <v>720043</v>
      </c>
      <c r="D220" s="9" t="s">
        <v>710</v>
      </c>
      <c r="E220" s="9" t="s">
        <v>763</v>
      </c>
      <c r="F220" s="9">
        <v>1955</v>
      </c>
      <c r="G220" s="8" t="s">
        <v>559</v>
      </c>
      <c r="H220" s="9" t="s">
        <v>556</v>
      </c>
      <c r="I220" s="9"/>
      <c r="J220" s="22">
        <v>800000</v>
      </c>
      <c r="K220" s="48">
        <v>41</v>
      </c>
      <c r="L220" s="57" t="s">
        <v>1140</v>
      </c>
      <c r="M220" s="64">
        <v>40391</v>
      </c>
      <c r="N220" s="76" t="s">
        <v>144</v>
      </c>
      <c r="O220" s="9" t="s">
        <v>665</v>
      </c>
      <c r="P220" s="9" t="s">
        <v>667</v>
      </c>
      <c r="Q220" s="9">
        <v>11</v>
      </c>
      <c r="R220" s="9">
        <v>14</v>
      </c>
      <c r="S220" s="117">
        <v>17</v>
      </c>
      <c r="T220" s="116" t="s">
        <v>472</v>
      </c>
      <c r="U220" s="115"/>
      <c r="V220" s="126"/>
      <c r="W220" s="126"/>
      <c r="X220" s="126"/>
      <c r="Y220" s="71"/>
      <c r="Z220" s="126"/>
      <c r="AA220" s="126"/>
      <c r="AB220" s="126"/>
      <c r="AC220" s="126"/>
      <c r="AD220" s="126"/>
      <c r="AE220" s="139">
        <v>40234</v>
      </c>
      <c r="AF220" s="126"/>
    </row>
    <row r="221" spans="1:32" ht="26.4" x14ac:dyDescent="0.25">
      <c r="A221" s="9">
        <v>8</v>
      </c>
      <c r="B221" s="10" t="s">
        <v>610</v>
      </c>
      <c r="C221" s="17">
        <v>180056</v>
      </c>
      <c r="D221" s="9" t="s">
        <v>702</v>
      </c>
      <c r="E221" s="9" t="s">
        <v>755</v>
      </c>
      <c r="F221" s="9">
        <v>1951</v>
      </c>
      <c r="G221" s="8" t="s">
        <v>559</v>
      </c>
      <c r="H221" s="9" t="s">
        <v>550</v>
      </c>
      <c r="I221" s="9"/>
      <c r="J221" s="22">
        <v>1600000</v>
      </c>
      <c r="K221" s="48">
        <v>121</v>
      </c>
      <c r="L221" s="57" t="s">
        <v>1185</v>
      </c>
      <c r="M221" s="64">
        <v>40344</v>
      </c>
      <c r="N221" s="76" t="s">
        <v>146</v>
      </c>
      <c r="O221" s="9" t="s">
        <v>665</v>
      </c>
      <c r="P221" s="9" t="s">
        <v>667</v>
      </c>
      <c r="Q221" s="9">
        <v>12</v>
      </c>
      <c r="R221" s="9" t="s">
        <v>669</v>
      </c>
      <c r="S221" s="117" t="s">
        <v>669</v>
      </c>
      <c r="T221" s="116" t="s">
        <v>473</v>
      </c>
      <c r="U221" s="115"/>
      <c r="V221" s="126"/>
      <c r="W221" s="126"/>
      <c r="X221" s="126"/>
      <c r="Y221" s="71"/>
      <c r="Z221" s="126"/>
      <c r="AA221" s="126"/>
      <c r="AB221" s="126"/>
      <c r="AC221" s="126"/>
      <c r="AD221" s="126"/>
      <c r="AE221" s="139">
        <v>40234</v>
      </c>
      <c r="AF221" s="126"/>
    </row>
    <row r="222" spans="1:32" x14ac:dyDescent="0.25">
      <c r="A222" s="9">
        <v>8</v>
      </c>
      <c r="B222" s="10" t="s">
        <v>631</v>
      </c>
      <c r="C222" s="17">
        <v>620011</v>
      </c>
      <c r="D222" s="9" t="s">
        <v>709</v>
      </c>
      <c r="E222" s="9" t="s">
        <v>762</v>
      </c>
      <c r="F222" s="9">
        <v>1961</v>
      </c>
      <c r="G222" s="8" t="s">
        <v>559</v>
      </c>
      <c r="H222" s="9" t="s">
        <v>555</v>
      </c>
      <c r="I222" s="9"/>
      <c r="J222" s="22">
        <v>1050000</v>
      </c>
      <c r="K222" s="48">
        <v>121</v>
      </c>
      <c r="L222" s="57" t="s">
        <v>1187</v>
      </c>
      <c r="M222" s="64">
        <v>40344</v>
      </c>
      <c r="N222" s="76" t="s">
        <v>148</v>
      </c>
      <c r="O222" s="9" t="s">
        <v>665</v>
      </c>
      <c r="P222" s="9" t="s">
        <v>666</v>
      </c>
      <c r="Q222" s="9">
        <v>24.3</v>
      </c>
      <c r="R222" s="9">
        <v>16</v>
      </c>
      <c r="S222" s="117">
        <v>19</v>
      </c>
      <c r="T222" s="116" t="s">
        <v>472</v>
      </c>
      <c r="U222" s="115"/>
      <c r="V222" s="126"/>
      <c r="W222" s="126"/>
      <c r="X222" s="126"/>
      <c r="Y222" s="71"/>
      <c r="Z222" s="126"/>
      <c r="AA222" s="126"/>
      <c r="AB222" s="126"/>
      <c r="AC222" s="126"/>
      <c r="AD222" s="126"/>
      <c r="AE222" s="139">
        <v>40234</v>
      </c>
      <c r="AF222" s="126"/>
    </row>
    <row r="223" spans="1:32" ht="26.4" x14ac:dyDescent="0.25">
      <c r="A223" s="9">
        <v>8</v>
      </c>
      <c r="B223" s="10" t="s">
        <v>633</v>
      </c>
      <c r="C223" s="17">
        <v>750073</v>
      </c>
      <c r="D223" s="9" t="s">
        <v>652</v>
      </c>
      <c r="E223" s="9" t="s">
        <v>764</v>
      </c>
      <c r="F223" s="9">
        <v>1946</v>
      </c>
      <c r="G223" s="8" t="s">
        <v>559</v>
      </c>
      <c r="H223" s="9" t="s">
        <v>557</v>
      </c>
      <c r="I223" s="9"/>
      <c r="J223" s="22">
        <v>1600000</v>
      </c>
      <c r="K223" s="48">
        <v>226</v>
      </c>
      <c r="L223" s="57" t="s">
        <v>1188</v>
      </c>
      <c r="M223" s="64">
        <v>40344</v>
      </c>
      <c r="N223" s="76" t="s">
        <v>138</v>
      </c>
      <c r="O223" s="9" t="s">
        <v>665</v>
      </c>
      <c r="P223" s="9" t="s">
        <v>667</v>
      </c>
      <c r="Q223" s="9">
        <v>42</v>
      </c>
      <c r="R223" s="9">
        <v>13</v>
      </c>
      <c r="S223" s="117">
        <v>16</v>
      </c>
      <c r="T223" s="116" t="s">
        <v>473</v>
      </c>
      <c r="U223" s="115"/>
      <c r="V223" s="126"/>
      <c r="W223" s="126"/>
      <c r="X223" s="126"/>
      <c r="Y223" s="71"/>
      <c r="Z223" s="126"/>
      <c r="AA223" s="126"/>
      <c r="AB223" s="126"/>
      <c r="AC223" s="126"/>
      <c r="AD223" s="126"/>
      <c r="AE223" s="139">
        <v>40234</v>
      </c>
      <c r="AF223" s="126"/>
    </row>
    <row r="224" spans="1:32" x14ac:dyDescent="0.25">
      <c r="A224" s="9">
        <v>8</v>
      </c>
      <c r="B224" s="10" t="s">
        <v>635</v>
      </c>
      <c r="C224" s="17">
        <v>820075</v>
      </c>
      <c r="D224" s="9" t="s">
        <v>725</v>
      </c>
      <c r="E224" s="9" t="s">
        <v>766</v>
      </c>
      <c r="F224" s="9">
        <v>1924</v>
      </c>
      <c r="G224" s="8" t="s">
        <v>559</v>
      </c>
      <c r="H224" s="9" t="s">
        <v>558</v>
      </c>
      <c r="I224" s="9"/>
      <c r="J224" s="22">
        <v>1950000</v>
      </c>
      <c r="K224" s="48">
        <v>168</v>
      </c>
      <c r="L224" s="57" t="s">
        <v>1189</v>
      </c>
      <c r="M224" s="64">
        <v>40344</v>
      </c>
      <c r="N224" s="76" t="s">
        <v>144</v>
      </c>
      <c r="O224" s="9" t="s">
        <v>665</v>
      </c>
      <c r="P224" s="9" t="s">
        <v>666</v>
      </c>
      <c r="Q224" s="9">
        <v>38</v>
      </c>
      <c r="R224" s="9" t="s">
        <v>669</v>
      </c>
      <c r="S224" s="117" t="s">
        <v>669</v>
      </c>
      <c r="T224" s="116" t="s">
        <v>472</v>
      </c>
      <c r="U224" s="115"/>
      <c r="V224" s="126"/>
      <c r="W224" s="126"/>
      <c r="X224" s="126"/>
      <c r="Y224" s="71"/>
      <c r="Z224" s="126"/>
      <c r="AA224" s="126"/>
      <c r="AB224" s="126"/>
      <c r="AC224" s="126"/>
      <c r="AD224" s="126"/>
      <c r="AE224" s="139">
        <v>40234</v>
      </c>
      <c r="AF224" s="126"/>
    </row>
    <row r="225" spans="1:32" x14ac:dyDescent="0.25">
      <c r="A225" s="9">
        <v>12</v>
      </c>
      <c r="B225" s="10" t="s">
        <v>611</v>
      </c>
      <c r="C225" s="17">
        <v>350173</v>
      </c>
      <c r="D225" s="9" t="s">
        <v>685</v>
      </c>
      <c r="E225" s="9" t="s">
        <v>738</v>
      </c>
      <c r="F225" s="9">
        <v>1966</v>
      </c>
      <c r="G225" s="8" t="s">
        <v>559</v>
      </c>
      <c r="H225" s="9" t="s">
        <v>546</v>
      </c>
      <c r="I225" s="9"/>
      <c r="J225" s="22">
        <v>525000</v>
      </c>
      <c r="K225" s="48">
        <v>41</v>
      </c>
      <c r="L225" s="57" t="s">
        <v>1241</v>
      </c>
      <c r="M225" s="64">
        <v>40316</v>
      </c>
      <c r="N225" s="76" t="s">
        <v>139</v>
      </c>
      <c r="O225" s="9" t="s">
        <v>665</v>
      </c>
      <c r="P225" s="9" t="s">
        <v>667</v>
      </c>
      <c r="Q225" s="9">
        <v>37</v>
      </c>
      <c r="R225" s="9">
        <v>11</v>
      </c>
      <c r="S225" s="117">
        <v>14</v>
      </c>
      <c r="T225" s="116" t="s">
        <v>472</v>
      </c>
      <c r="U225" s="115"/>
      <c r="V225" s="126"/>
      <c r="W225" s="126"/>
      <c r="X225" s="126"/>
      <c r="Y225" s="71"/>
      <c r="Z225" s="126"/>
      <c r="AA225" s="126"/>
      <c r="AB225" s="126"/>
      <c r="AC225" s="126"/>
      <c r="AD225" s="126"/>
      <c r="AE225" s="139">
        <v>40234</v>
      </c>
      <c r="AF225" s="126"/>
    </row>
    <row r="226" spans="1:32" x14ac:dyDescent="0.25">
      <c r="A226" s="9">
        <v>12</v>
      </c>
      <c r="B226" s="10" t="s">
        <v>611</v>
      </c>
      <c r="C226" s="17">
        <v>350049</v>
      </c>
      <c r="D226" s="9" t="s">
        <v>704</v>
      </c>
      <c r="E226" s="9" t="s">
        <v>757</v>
      </c>
      <c r="F226" s="9">
        <v>1949</v>
      </c>
      <c r="G226" s="8" t="s">
        <v>559</v>
      </c>
      <c r="H226" s="9" t="s">
        <v>552</v>
      </c>
      <c r="I226" s="9"/>
      <c r="J226" s="22">
        <v>1500000</v>
      </c>
      <c r="K226" s="48">
        <v>161</v>
      </c>
      <c r="L226" s="57" t="s">
        <v>17</v>
      </c>
      <c r="M226" s="64">
        <v>40316</v>
      </c>
      <c r="N226" s="76" t="s">
        <v>139</v>
      </c>
      <c r="O226" s="9" t="s">
        <v>665</v>
      </c>
      <c r="P226" s="9" t="s">
        <v>667</v>
      </c>
      <c r="Q226" s="9">
        <v>18</v>
      </c>
      <c r="R226" s="9">
        <v>12</v>
      </c>
      <c r="S226" s="117">
        <v>12</v>
      </c>
      <c r="T226" s="116" t="s">
        <v>472</v>
      </c>
      <c r="U226" s="115"/>
      <c r="V226" s="126"/>
      <c r="W226" s="126"/>
      <c r="X226" s="126"/>
      <c r="Y226" s="71"/>
      <c r="Z226" s="126"/>
      <c r="AA226" s="126"/>
      <c r="AB226" s="126"/>
      <c r="AC226" s="126"/>
      <c r="AD226" s="126"/>
      <c r="AE226" s="139">
        <v>40234</v>
      </c>
      <c r="AF226" s="126"/>
    </row>
    <row r="227" spans="1:32" x14ac:dyDescent="0.25">
      <c r="A227" s="9">
        <v>13</v>
      </c>
      <c r="B227" s="10" t="s">
        <v>608</v>
      </c>
      <c r="C227" s="17">
        <v>100134</v>
      </c>
      <c r="D227" s="9" t="s">
        <v>681</v>
      </c>
      <c r="E227" s="9" t="s">
        <v>734</v>
      </c>
      <c r="F227" s="9">
        <v>1926</v>
      </c>
      <c r="G227" s="8" t="s">
        <v>559</v>
      </c>
      <c r="H227" s="9" t="s">
        <v>545</v>
      </c>
      <c r="I227" s="9"/>
      <c r="J227" s="22">
        <v>1300000</v>
      </c>
      <c r="K227" s="48">
        <v>42</v>
      </c>
      <c r="L227" s="57" t="s">
        <v>33</v>
      </c>
      <c r="M227" s="64">
        <v>40288</v>
      </c>
      <c r="N227" s="76" t="s">
        <v>153</v>
      </c>
      <c r="O227" s="9" t="s">
        <v>666</v>
      </c>
      <c r="P227" s="9" t="s">
        <v>667</v>
      </c>
      <c r="Q227" s="9">
        <v>48</v>
      </c>
      <c r="R227" s="9" t="s">
        <v>669</v>
      </c>
      <c r="S227" s="117" t="s">
        <v>669</v>
      </c>
      <c r="T227" s="116" t="s">
        <v>472</v>
      </c>
      <c r="U227" s="115"/>
      <c r="V227" s="126"/>
      <c r="W227" s="126"/>
      <c r="X227" s="126"/>
      <c r="Y227" s="71"/>
      <c r="Z227" s="126"/>
      <c r="AA227" s="126"/>
      <c r="AB227" s="126"/>
      <c r="AC227" s="126"/>
      <c r="AD227" s="126"/>
      <c r="AE227" s="139">
        <v>40234</v>
      </c>
      <c r="AF227" s="126"/>
    </row>
    <row r="228" spans="1:32" ht="26.4" x14ac:dyDescent="0.25">
      <c r="A228" s="9">
        <v>13</v>
      </c>
      <c r="B228" s="10" t="s">
        <v>615</v>
      </c>
      <c r="C228" s="17">
        <v>580037</v>
      </c>
      <c r="D228" s="9" t="s">
        <v>690</v>
      </c>
      <c r="E228" s="9" t="s">
        <v>741</v>
      </c>
      <c r="F228" s="9">
        <v>1950</v>
      </c>
      <c r="G228" s="8" t="s">
        <v>559</v>
      </c>
      <c r="H228" s="9" t="s">
        <v>548</v>
      </c>
      <c r="I228" s="9"/>
      <c r="J228" s="22">
        <v>1300000</v>
      </c>
      <c r="K228" s="48">
        <v>76</v>
      </c>
      <c r="L228" s="57" t="s">
        <v>16</v>
      </c>
      <c r="M228" s="64">
        <v>40344</v>
      </c>
      <c r="N228" s="76" t="s">
        <v>154</v>
      </c>
      <c r="O228" s="9" t="s">
        <v>665</v>
      </c>
      <c r="P228" s="9" t="s">
        <v>667</v>
      </c>
      <c r="Q228" s="9">
        <v>12</v>
      </c>
      <c r="R228" s="9" t="s">
        <v>669</v>
      </c>
      <c r="S228" s="117" t="s">
        <v>669</v>
      </c>
      <c r="T228" s="116" t="s">
        <v>473</v>
      </c>
      <c r="U228" s="115"/>
      <c r="V228" s="126"/>
      <c r="W228" s="126"/>
      <c r="X228" s="126"/>
      <c r="Y228" s="71"/>
      <c r="Z228" s="126"/>
      <c r="AA228" s="126"/>
      <c r="AB228" s="126"/>
      <c r="AC228" s="126"/>
      <c r="AD228" s="126"/>
      <c r="AE228" s="139">
        <v>40234</v>
      </c>
      <c r="AF228" s="126"/>
    </row>
    <row r="229" spans="1:32" s="147" customFormat="1" x14ac:dyDescent="0.25">
      <c r="A229" s="107"/>
      <c r="B229" s="113" t="s">
        <v>100</v>
      </c>
      <c r="C229" s="108"/>
      <c r="D229" s="107"/>
      <c r="E229" s="108"/>
      <c r="F229" s="108"/>
      <c r="G229" s="109"/>
      <c r="H229" s="108"/>
      <c r="I229" s="108"/>
      <c r="J229" s="110"/>
      <c r="K229" s="108"/>
      <c r="L229" s="108"/>
      <c r="M229" s="111"/>
      <c r="N229" s="112"/>
      <c r="O229" s="108"/>
      <c r="P229" s="108"/>
      <c r="Q229" s="108"/>
      <c r="R229" s="108"/>
      <c r="S229" s="108"/>
      <c r="T229" s="229" t="s">
        <v>470</v>
      </c>
      <c r="U229" s="122"/>
      <c r="V229" s="141"/>
      <c r="W229" s="141"/>
      <c r="X229" s="141"/>
      <c r="Y229" s="141"/>
      <c r="Z229" s="141"/>
      <c r="AA229" s="141"/>
      <c r="AB229" s="141"/>
      <c r="AC229" s="141"/>
      <c r="AD229" s="141"/>
      <c r="AE229" s="141"/>
      <c r="AF229" s="141"/>
    </row>
    <row r="230" spans="1:32" ht="26.4" x14ac:dyDescent="0.25">
      <c r="A230" s="9">
        <v>5</v>
      </c>
      <c r="B230" s="10" t="s">
        <v>621</v>
      </c>
      <c r="C230" s="17">
        <v>920107</v>
      </c>
      <c r="D230" s="9" t="s">
        <v>699</v>
      </c>
      <c r="E230" s="9" t="s">
        <v>751</v>
      </c>
      <c r="F230" s="9">
        <v>1952</v>
      </c>
      <c r="G230" s="8" t="s">
        <v>418</v>
      </c>
      <c r="H230" s="9" t="s">
        <v>574</v>
      </c>
      <c r="I230" s="9"/>
      <c r="J230" s="22">
        <v>425000</v>
      </c>
      <c r="K230" s="48">
        <v>46</v>
      </c>
      <c r="L230" s="57" t="s">
        <v>1137</v>
      </c>
      <c r="M230" s="63">
        <v>40317</v>
      </c>
      <c r="N230" s="76" t="s">
        <v>136</v>
      </c>
      <c r="O230" s="9" t="s">
        <v>665</v>
      </c>
      <c r="P230" s="9" t="s">
        <v>667</v>
      </c>
      <c r="Q230" s="9">
        <v>32</v>
      </c>
      <c r="R230" s="9">
        <v>9</v>
      </c>
      <c r="S230" s="117">
        <v>15</v>
      </c>
      <c r="T230" s="116" t="s">
        <v>469</v>
      </c>
      <c r="U230" s="115"/>
      <c r="V230" s="126"/>
      <c r="W230" s="126"/>
      <c r="X230" s="126"/>
      <c r="Y230" s="71"/>
      <c r="Z230" s="126"/>
      <c r="AA230" s="126"/>
      <c r="AB230" s="126"/>
      <c r="AC230" s="126"/>
      <c r="AD230" s="126"/>
      <c r="AE230" s="139">
        <v>40234</v>
      </c>
      <c r="AF230" s="126"/>
    </row>
    <row r="231" spans="1:32" ht="52.8" x14ac:dyDescent="0.25">
      <c r="A231" s="18">
        <v>5</v>
      </c>
      <c r="B231" s="42" t="s">
        <v>822</v>
      </c>
      <c r="C231" s="27">
        <v>340076</v>
      </c>
      <c r="D231" s="9" t="s">
        <v>843</v>
      </c>
      <c r="E231" s="9" t="s">
        <v>844</v>
      </c>
      <c r="F231" s="9">
        <v>1954</v>
      </c>
      <c r="G231" s="8" t="s">
        <v>418</v>
      </c>
      <c r="H231" s="45" t="s">
        <v>820</v>
      </c>
      <c r="I231" s="45"/>
      <c r="J231" s="43">
        <v>651547</v>
      </c>
      <c r="K231" s="48">
        <v>81</v>
      </c>
      <c r="L231" s="57" t="s">
        <v>1139</v>
      </c>
      <c r="M231" s="63" t="s">
        <v>81</v>
      </c>
      <c r="N231" s="76" t="s">
        <v>136</v>
      </c>
      <c r="O231" s="9" t="s">
        <v>665</v>
      </c>
      <c r="P231" s="9" t="s">
        <v>667</v>
      </c>
      <c r="Q231" s="9">
        <v>28</v>
      </c>
      <c r="R231" s="9" t="s">
        <v>669</v>
      </c>
      <c r="S231" s="117" t="s">
        <v>669</v>
      </c>
      <c r="T231" s="116" t="s">
        <v>541</v>
      </c>
      <c r="U231" s="115"/>
      <c r="V231" s="126">
        <v>40254</v>
      </c>
      <c r="W231" s="126"/>
      <c r="X231" s="126"/>
      <c r="Y231" s="71"/>
      <c r="Z231" s="126"/>
      <c r="AA231" s="126"/>
      <c r="AB231" s="126"/>
      <c r="AC231" s="126"/>
      <c r="AD231" s="126"/>
      <c r="AE231" s="139">
        <v>40234</v>
      </c>
      <c r="AF231" s="126"/>
    </row>
    <row r="232" spans="1:32" x14ac:dyDescent="0.25">
      <c r="A232" s="9">
        <v>6</v>
      </c>
      <c r="B232" s="10" t="s">
        <v>605</v>
      </c>
      <c r="C232" s="17">
        <v>770041</v>
      </c>
      <c r="D232" s="9" t="s">
        <v>679</v>
      </c>
      <c r="E232" s="9" t="s">
        <v>731</v>
      </c>
      <c r="F232" s="9">
        <v>1957</v>
      </c>
      <c r="G232" s="8" t="s">
        <v>418</v>
      </c>
      <c r="H232" s="9" t="s">
        <v>576</v>
      </c>
      <c r="I232" s="9"/>
      <c r="J232" s="22">
        <v>400000</v>
      </c>
      <c r="K232" s="48">
        <v>36</v>
      </c>
      <c r="L232" s="57" t="s">
        <v>1141</v>
      </c>
      <c r="M232" s="63">
        <v>40344</v>
      </c>
      <c r="N232" s="76" t="s">
        <v>136</v>
      </c>
      <c r="O232" s="9" t="s">
        <v>665</v>
      </c>
      <c r="P232" s="9" t="s">
        <v>666</v>
      </c>
      <c r="Q232" s="9">
        <v>11</v>
      </c>
      <c r="R232" s="9">
        <v>12</v>
      </c>
      <c r="S232" s="117">
        <v>20</v>
      </c>
      <c r="T232" s="116" t="s">
        <v>420</v>
      </c>
      <c r="U232" s="115"/>
      <c r="V232" s="126"/>
      <c r="W232" s="126"/>
      <c r="X232" s="126"/>
      <c r="Y232" s="71"/>
      <c r="Z232" s="126"/>
      <c r="AA232" s="126"/>
      <c r="AB232" s="126"/>
      <c r="AC232" s="126"/>
      <c r="AD232" s="126"/>
      <c r="AE232" s="139">
        <v>40234</v>
      </c>
      <c r="AF232" s="126"/>
    </row>
    <row r="233" spans="1:32" x14ac:dyDescent="0.25">
      <c r="A233" s="9">
        <v>6</v>
      </c>
      <c r="B233" s="10" t="s">
        <v>605</v>
      </c>
      <c r="C233" s="17">
        <v>770143</v>
      </c>
      <c r="D233" s="9" t="s">
        <v>692</v>
      </c>
      <c r="E233" s="9" t="s">
        <v>746</v>
      </c>
      <c r="F233" s="9">
        <v>1957</v>
      </c>
      <c r="G233" s="8" t="s">
        <v>418</v>
      </c>
      <c r="H233" s="9" t="s">
        <v>577</v>
      </c>
      <c r="I233" s="9"/>
      <c r="J233" s="22">
        <v>375000</v>
      </c>
      <c r="K233" s="48">
        <v>36</v>
      </c>
      <c r="L233" s="57" t="s">
        <v>1142</v>
      </c>
      <c r="M233" s="63">
        <v>40344</v>
      </c>
      <c r="N233" s="76" t="s">
        <v>136</v>
      </c>
      <c r="O233" s="9" t="s">
        <v>665</v>
      </c>
      <c r="P233" s="9" t="s">
        <v>666</v>
      </c>
      <c r="Q233" s="9">
        <v>27</v>
      </c>
      <c r="R233" s="9">
        <v>24</v>
      </c>
      <c r="S233" s="117">
        <v>40</v>
      </c>
      <c r="T233" s="116" t="s">
        <v>420</v>
      </c>
      <c r="U233" s="115"/>
      <c r="V233" s="126"/>
      <c r="W233" s="126"/>
      <c r="X233" s="126"/>
      <c r="Y233" s="71"/>
      <c r="Z233" s="126"/>
      <c r="AA233" s="126"/>
      <c r="AB233" s="126"/>
      <c r="AC233" s="126"/>
      <c r="AD233" s="126"/>
      <c r="AE233" s="139">
        <v>40234</v>
      </c>
      <c r="AF233" s="126"/>
    </row>
    <row r="234" spans="1:32" x14ac:dyDescent="0.25">
      <c r="A234" s="9">
        <v>6</v>
      </c>
      <c r="B234" s="10" t="s">
        <v>605</v>
      </c>
      <c r="C234" s="17">
        <v>770035</v>
      </c>
      <c r="D234" s="9" t="s">
        <v>694</v>
      </c>
      <c r="E234" s="9" t="s">
        <v>747</v>
      </c>
      <c r="F234" s="9">
        <v>1955</v>
      </c>
      <c r="G234" s="8" t="s">
        <v>418</v>
      </c>
      <c r="H234" s="9" t="s">
        <v>578</v>
      </c>
      <c r="I234" s="9"/>
      <c r="J234" s="22">
        <v>550000</v>
      </c>
      <c r="K234" s="48">
        <v>68</v>
      </c>
      <c r="L234" s="57" t="s">
        <v>1143</v>
      </c>
      <c r="M234" s="63">
        <v>40317</v>
      </c>
      <c r="N234" s="76" t="s">
        <v>136</v>
      </c>
      <c r="O234" s="9" t="s">
        <v>665</v>
      </c>
      <c r="P234" s="9" t="s">
        <v>667</v>
      </c>
      <c r="Q234" s="9">
        <v>16</v>
      </c>
      <c r="R234" s="9">
        <v>16</v>
      </c>
      <c r="S234" s="117">
        <v>23</v>
      </c>
      <c r="T234" s="116" t="s">
        <v>420</v>
      </c>
      <c r="U234" s="115"/>
      <c r="V234" s="126"/>
      <c r="W234" s="126"/>
      <c r="X234" s="126"/>
      <c r="Y234" s="71"/>
      <c r="Z234" s="126"/>
      <c r="AA234" s="126"/>
      <c r="AB234" s="126"/>
      <c r="AC234" s="126"/>
      <c r="AD234" s="126"/>
      <c r="AE234" s="139">
        <v>40234</v>
      </c>
      <c r="AF234" s="126"/>
    </row>
    <row r="235" spans="1:32" ht="39.6" x14ac:dyDescent="0.25">
      <c r="A235" s="9">
        <v>6</v>
      </c>
      <c r="B235" s="10" t="s">
        <v>605</v>
      </c>
      <c r="C235" s="17">
        <v>770094</v>
      </c>
      <c r="D235" s="9" t="s">
        <v>695</v>
      </c>
      <c r="E235" s="9" t="s">
        <v>748</v>
      </c>
      <c r="F235" s="9">
        <v>1956</v>
      </c>
      <c r="G235" s="8" t="s">
        <v>418</v>
      </c>
      <c r="H235" s="9" t="s">
        <v>579</v>
      </c>
      <c r="I235" s="9"/>
      <c r="J235" s="22">
        <v>475000</v>
      </c>
      <c r="K235" s="48">
        <v>73</v>
      </c>
      <c r="L235" s="57" t="s">
        <v>1144</v>
      </c>
      <c r="M235" s="63">
        <v>40654</v>
      </c>
      <c r="N235" s="76" t="s">
        <v>136</v>
      </c>
      <c r="O235" s="9" t="s">
        <v>666</v>
      </c>
      <c r="P235" s="9" t="s">
        <v>667</v>
      </c>
      <c r="Q235" s="9">
        <v>39</v>
      </c>
      <c r="R235" s="9">
        <v>15</v>
      </c>
      <c r="S235" s="117">
        <v>22</v>
      </c>
      <c r="T235" s="116" t="s">
        <v>503</v>
      </c>
      <c r="U235" s="115"/>
      <c r="V235" s="126"/>
      <c r="W235" s="126"/>
      <c r="X235" s="126"/>
      <c r="Y235" s="71"/>
      <c r="Z235" s="126"/>
      <c r="AA235" s="126"/>
      <c r="AB235" s="126"/>
      <c r="AC235" s="126"/>
      <c r="AD235" s="126"/>
      <c r="AE235" s="139">
        <v>40234</v>
      </c>
      <c r="AF235" s="126"/>
    </row>
    <row r="236" spans="1:32" ht="39.6" x14ac:dyDescent="0.25">
      <c r="A236" s="9">
        <v>8</v>
      </c>
      <c r="B236" s="10" t="s">
        <v>610</v>
      </c>
      <c r="C236" s="17">
        <v>180095</v>
      </c>
      <c r="D236" s="9" t="s">
        <v>683</v>
      </c>
      <c r="E236" s="9" t="s">
        <v>736</v>
      </c>
      <c r="F236" s="9">
        <v>1951</v>
      </c>
      <c r="G236" s="8" t="s">
        <v>418</v>
      </c>
      <c r="H236" s="9" t="s">
        <v>580</v>
      </c>
      <c r="I236" s="9"/>
      <c r="J236" s="22">
        <v>1100000</v>
      </c>
      <c r="K236" s="48">
        <v>36</v>
      </c>
      <c r="L236" s="57" t="s">
        <v>1171</v>
      </c>
      <c r="M236" s="63">
        <v>40442</v>
      </c>
      <c r="N236" s="76" t="s">
        <v>136</v>
      </c>
      <c r="O236" s="9" t="s">
        <v>665</v>
      </c>
      <c r="P236" s="9" t="s">
        <v>666</v>
      </c>
      <c r="Q236" s="9">
        <v>30</v>
      </c>
      <c r="R236" s="9">
        <v>20</v>
      </c>
      <c r="S236" s="117">
        <v>29</v>
      </c>
      <c r="T236" s="116" t="s">
        <v>503</v>
      </c>
      <c r="U236" s="115"/>
      <c r="V236" s="126"/>
      <c r="W236" s="126"/>
      <c r="X236" s="126"/>
      <c r="Y236" s="71"/>
      <c r="Z236" s="126"/>
      <c r="AA236" s="126"/>
      <c r="AB236" s="126"/>
      <c r="AC236" s="126"/>
      <c r="AD236" s="126"/>
      <c r="AE236" s="139">
        <v>40234</v>
      </c>
      <c r="AF236" s="126"/>
    </row>
    <row r="237" spans="1:32" ht="26.4" x14ac:dyDescent="0.25">
      <c r="A237" s="9">
        <v>10</v>
      </c>
      <c r="B237" s="10" t="s">
        <v>609</v>
      </c>
      <c r="C237" s="17">
        <v>120090</v>
      </c>
      <c r="D237" s="9" t="s">
        <v>682</v>
      </c>
      <c r="E237" s="9" t="s">
        <v>735</v>
      </c>
      <c r="F237" s="9">
        <v>1957</v>
      </c>
      <c r="G237" s="8" t="s">
        <v>418</v>
      </c>
      <c r="H237" s="9" t="s">
        <v>581</v>
      </c>
      <c r="I237" s="9"/>
      <c r="J237" s="22">
        <v>325000</v>
      </c>
      <c r="K237" s="48">
        <v>25</v>
      </c>
      <c r="L237" s="57" t="s">
        <v>1210</v>
      </c>
      <c r="M237" s="63">
        <v>40288</v>
      </c>
      <c r="N237" s="76" t="s">
        <v>136</v>
      </c>
      <c r="O237" s="9" t="s">
        <v>666</v>
      </c>
      <c r="P237" s="9" t="s">
        <v>667</v>
      </c>
      <c r="Q237" s="9">
        <v>62</v>
      </c>
      <c r="R237" s="9">
        <v>21</v>
      </c>
      <c r="S237" s="117">
        <v>28</v>
      </c>
      <c r="T237" s="116" t="s">
        <v>469</v>
      </c>
      <c r="U237" s="115"/>
      <c r="V237" s="126"/>
      <c r="W237" s="126"/>
      <c r="X237" s="126"/>
      <c r="Y237" s="71"/>
      <c r="Z237" s="126"/>
      <c r="AA237" s="126"/>
      <c r="AB237" s="126"/>
      <c r="AC237" s="126"/>
      <c r="AD237" s="126"/>
      <c r="AE237" s="139">
        <v>40234</v>
      </c>
      <c r="AF237" s="126"/>
    </row>
    <row r="238" spans="1:32" ht="26.4" x14ac:dyDescent="0.25">
      <c r="A238" s="9">
        <v>10</v>
      </c>
      <c r="B238" s="10" t="s">
        <v>606</v>
      </c>
      <c r="C238" s="17">
        <v>830209</v>
      </c>
      <c r="D238" s="9" t="s">
        <v>697</v>
      </c>
      <c r="E238" s="9" t="s">
        <v>749</v>
      </c>
      <c r="F238" s="9">
        <v>1959</v>
      </c>
      <c r="G238" s="8" t="s">
        <v>418</v>
      </c>
      <c r="H238" s="9" t="s">
        <v>582</v>
      </c>
      <c r="I238" s="9"/>
      <c r="J238" s="22">
        <v>1050000</v>
      </c>
      <c r="K238" s="48">
        <v>41</v>
      </c>
      <c r="L238" s="57" t="s">
        <v>1211</v>
      </c>
      <c r="M238" s="63">
        <v>40316</v>
      </c>
      <c r="N238" s="76" t="s">
        <v>136</v>
      </c>
      <c r="O238" s="9" t="s">
        <v>665</v>
      </c>
      <c r="P238" s="9" t="s">
        <v>667</v>
      </c>
      <c r="Q238" s="9">
        <v>21</v>
      </c>
      <c r="R238" s="9">
        <v>10</v>
      </c>
      <c r="S238" s="117">
        <v>13</v>
      </c>
      <c r="T238" s="116" t="s">
        <v>469</v>
      </c>
      <c r="U238" s="115"/>
      <c r="V238" s="126"/>
      <c r="W238" s="126"/>
      <c r="X238" s="126"/>
      <c r="Y238" s="71"/>
      <c r="Z238" s="126"/>
      <c r="AA238" s="126"/>
      <c r="AB238" s="126"/>
      <c r="AC238" s="126"/>
      <c r="AD238" s="126"/>
      <c r="AE238" s="139">
        <v>40234</v>
      </c>
      <c r="AF238" s="126"/>
    </row>
    <row r="239" spans="1:32" x14ac:dyDescent="0.25">
      <c r="A239" s="9">
        <v>10</v>
      </c>
      <c r="B239" s="10" t="s">
        <v>630</v>
      </c>
      <c r="C239" s="17">
        <v>590134</v>
      </c>
      <c r="D239" s="9" t="s">
        <v>707</v>
      </c>
      <c r="E239" s="9" t="s">
        <v>760</v>
      </c>
      <c r="F239" s="9">
        <v>1958</v>
      </c>
      <c r="G239" s="8" t="s">
        <v>418</v>
      </c>
      <c r="H239" s="9" t="s">
        <v>583</v>
      </c>
      <c r="I239" s="9"/>
      <c r="J239" s="22">
        <v>300000</v>
      </c>
      <c r="K239" s="48">
        <v>31</v>
      </c>
      <c r="L239" s="57" t="s">
        <v>1212</v>
      </c>
      <c r="M239" s="63">
        <v>40379</v>
      </c>
      <c r="N239" s="76" t="s">
        <v>136</v>
      </c>
      <c r="O239" s="9" t="s">
        <v>665</v>
      </c>
      <c r="P239" s="9" t="s">
        <v>667</v>
      </c>
      <c r="Q239" s="9">
        <v>19</v>
      </c>
      <c r="R239" s="9" t="s">
        <v>669</v>
      </c>
      <c r="S239" s="117" t="s">
        <v>669</v>
      </c>
      <c r="T239" s="116" t="s">
        <v>515</v>
      </c>
      <c r="U239" s="115"/>
      <c r="V239" s="126"/>
      <c r="W239" s="126"/>
      <c r="X239" s="126"/>
      <c r="Y239" s="71"/>
      <c r="Z239" s="126"/>
      <c r="AA239" s="126"/>
      <c r="AB239" s="126"/>
      <c r="AC239" s="126"/>
      <c r="AD239" s="126"/>
      <c r="AE239" s="139">
        <v>40234</v>
      </c>
      <c r="AF239" s="126"/>
    </row>
    <row r="240" spans="1:32" ht="26.4" x14ac:dyDescent="0.25">
      <c r="A240" s="9">
        <v>10</v>
      </c>
      <c r="B240" s="10" t="s">
        <v>606</v>
      </c>
      <c r="C240" s="17">
        <v>830057</v>
      </c>
      <c r="D240" s="9" t="s">
        <v>721</v>
      </c>
      <c r="E240" s="9" t="s">
        <v>768</v>
      </c>
      <c r="F240" s="9">
        <v>1961</v>
      </c>
      <c r="G240" s="8" t="s">
        <v>418</v>
      </c>
      <c r="H240" s="9" t="s">
        <v>584</v>
      </c>
      <c r="I240" s="9"/>
      <c r="J240" s="22">
        <v>650000</v>
      </c>
      <c r="K240" s="48">
        <v>76</v>
      </c>
      <c r="L240" s="57" t="s">
        <v>1213</v>
      </c>
      <c r="M240" s="63">
        <v>40317</v>
      </c>
      <c r="N240" s="76" t="s">
        <v>136</v>
      </c>
      <c r="O240" s="9" t="s">
        <v>665</v>
      </c>
      <c r="P240" s="9" t="s">
        <v>667</v>
      </c>
      <c r="Q240" s="9">
        <v>27</v>
      </c>
      <c r="R240" s="9">
        <v>12</v>
      </c>
      <c r="S240" s="117">
        <v>15</v>
      </c>
      <c r="T240" s="116" t="s">
        <v>469</v>
      </c>
      <c r="U240" s="115"/>
      <c r="V240" s="126"/>
      <c r="W240" s="126"/>
      <c r="X240" s="126"/>
      <c r="Y240" s="71"/>
      <c r="Z240" s="126"/>
      <c r="AA240" s="126"/>
      <c r="AB240" s="126"/>
      <c r="AC240" s="126"/>
      <c r="AD240" s="126"/>
      <c r="AE240" s="139">
        <v>40234</v>
      </c>
      <c r="AF240" s="126"/>
    </row>
    <row r="241" spans="1:32" ht="39.6" x14ac:dyDescent="0.25">
      <c r="A241" s="9">
        <v>10</v>
      </c>
      <c r="B241" s="10" t="s">
        <v>636</v>
      </c>
      <c r="C241" s="17">
        <v>890251</v>
      </c>
      <c r="D241" s="9" t="s">
        <v>722</v>
      </c>
      <c r="E241" s="9" t="s">
        <v>488</v>
      </c>
      <c r="F241" s="9">
        <v>1957</v>
      </c>
      <c r="G241" s="8" t="s">
        <v>418</v>
      </c>
      <c r="H241" s="9" t="s">
        <v>585</v>
      </c>
      <c r="I241" s="9"/>
      <c r="J241" s="22">
        <v>450000</v>
      </c>
      <c r="K241" s="48">
        <v>61</v>
      </c>
      <c r="L241" s="57" t="s">
        <v>1214</v>
      </c>
      <c r="M241" s="63">
        <v>40407</v>
      </c>
      <c r="N241" s="76" t="s">
        <v>136</v>
      </c>
      <c r="O241" s="9" t="s">
        <v>665</v>
      </c>
      <c r="P241" s="9" t="s">
        <v>667</v>
      </c>
      <c r="Q241" s="9">
        <v>17</v>
      </c>
      <c r="R241" s="9">
        <v>14</v>
      </c>
      <c r="S241" s="117">
        <v>18</v>
      </c>
      <c r="T241" s="116" t="s">
        <v>503</v>
      </c>
      <c r="U241" s="115"/>
      <c r="V241" s="126"/>
      <c r="W241" s="126"/>
      <c r="X241" s="126"/>
      <c r="Y241" s="71"/>
      <c r="Z241" s="126"/>
      <c r="AA241" s="126"/>
      <c r="AB241" s="126"/>
      <c r="AC241" s="126"/>
      <c r="AD241" s="126"/>
      <c r="AE241" s="139">
        <v>40234</v>
      </c>
      <c r="AF241" s="126"/>
    </row>
    <row r="242" spans="1:32" ht="39.6" x14ac:dyDescent="0.25">
      <c r="A242" s="18">
        <v>11</v>
      </c>
      <c r="B242" s="26" t="s">
        <v>847</v>
      </c>
      <c r="C242" s="27">
        <v>40229</v>
      </c>
      <c r="D242" s="18" t="s">
        <v>678</v>
      </c>
      <c r="E242" s="9" t="s">
        <v>482</v>
      </c>
      <c r="F242" s="9">
        <v>1960</v>
      </c>
      <c r="G242" s="8" t="s">
        <v>418</v>
      </c>
      <c r="H242" s="9" t="s">
        <v>586</v>
      </c>
      <c r="I242" s="9"/>
      <c r="J242" s="22">
        <v>725000</v>
      </c>
      <c r="K242" s="48">
        <v>41</v>
      </c>
      <c r="L242" s="57" t="s">
        <v>1226</v>
      </c>
      <c r="M242" s="63">
        <v>40407</v>
      </c>
      <c r="N242" s="76" t="s">
        <v>136</v>
      </c>
      <c r="O242" s="9" t="s">
        <v>665</v>
      </c>
      <c r="P242" s="9" t="s">
        <v>667</v>
      </c>
      <c r="Q242" s="9">
        <v>15</v>
      </c>
      <c r="R242" s="9">
        <v>16</v>
      </c>
      <c r="S242" s="117">
        <v>21</v>
      </c>
      <c r="T242" s="116" t="s">
        <v>502</v>
      </c>
      <c r="U242" s="115"/>
      <c r="V242" s="126"/>
      <c r="W242" s="126"/>
      <c r="X242" s="126"/>
      <c r="Y242" s="71"/>
      <c r="Z242" s="126"/>
      <c r="AA242" s="126"/>
      <c r="AB242" s="126"/>
      <c r="AC242" s="126"/>
      <c r="AD242" s="126"/>
      <c r="AE242" s="139">
        <v>40234</v>
      </c>
      <c r="AF242" s="126"/>
    </row>
    <row r="243" spans="1:32" ht="39.6" x14ac:dyDescent="0.25">
      <c r="A243" s="9">
        <v>11</v>
      </c>
      <c r="B243" s="10" t="s">
        <v>620</v>
      </c>
      <c r="C243" s="17">
        <v>850029</v>
      </c>
      <c r="D243" s="9" t="s">
        <v>698</v>
      </c>
      <c r="E243" s="9" t="s">
        <v>750</v>
      </c>
      <c r="F243" s="9">
        <v>1951</v>
      </c>
      <c r="G243" s="8" t="s">
        <v>418</v>
      </c>
      <c r="H243" s="9" t="s">
        <v>587</v>
      </c>
      <c r="I243" s="9"/>
      <c r="J243" s="22">
        <v>400000</v>
      </c>
      <c r="K243" s="48">
        <v>36</v>
      </c>
      <c r="L243" s="57" t="s">
        <v>1227</v>
      </c>
      <c r="M243" s="63">
        <v>40442</v>
      </c>
      <c r="N243" s="76" t="s">
        <v>136</v>
      </c>
      <c r="O243" s="9" t="s">
        <v>665</v>
      </c>
      <c r="P243" s="9" t="s">
        <v>667</v>
      </c>
      <c r="Q243" s="9">
        <v>40</v>
      </c>
      <c r="R243" s="9">
        <v>11</v>
      </c>
      <c r="S243" s="117">
        <v>15</v>
      </c>
      <c r="T243" s="116" t="s">
        <v>503</v>
      </c>
      <c r="U243" s="115"/>
      <c r="V243" s="126"/>
      <c r="W243" s="126"/>
      <c r="X243" s="126"/>
      <c r="Y243" s="71"/>
      <c r="Z243" s="126"/>
      <c r="AA243" s="126"/>
      <c r="AB243" s="126"/>
      <c r="AC243" s="126"/>
      <c r="AD243" s="126"/>
      <c r="AE243" s="139">
        <v>40234</v>
      </c>
      <c r="AF243" s="126"/>
    </row>
    <row r="244" spans="1:32" ht="26.4" x14ac:dyDescent="0.25">
      <c r="A244" s="9">
        <v>11</v>
      </c>
      <c r="B244" s="10" t="s">
        <v>603</v>
      </c>
      <c r="C244" s="17">
        <v>960104</v>
      </c>
      <c r="D244" s="9" t="s">
        <v>700</v>
      </c>
      <c r="E244" s="9" t="s">
        <v>483</v>
      </c>
      <c r="F244" s="9">
        <v>1958</v>
      </c>
      <c r="G244" s="8" t="s">
        <v>418</v>
      </c>
      <c r="H244" s="9" t="s">
        <v>588</v>
      </c>
      <c r="I244" s="9"/>
      <c r="J244" s="22">
        <v>850000</v>
      </c>
      <c r="K244" s="48">
        <v>77</v>
      </c>
      <c r="L244" s="57" t="s">
        <v>1228</v>
      </c>
      <c r="M244" s="63">
        <v>40314</v>
      </c>
      <c r="N244" s="76" t="s">
        <v>136</v>
      </c>
      <c r="O244" s="9" t="s">
        <v>665</v>
      </c>
      <c r="P244" s="9" t="s">
        <v>667</v>
      </c>
      <c r="Q244" s="9">
        <v>22</v>
      </c>
      <c r="R244" s="9">
        <v>8</v>
      </c>
      <c r="S244" s="117">
        <v>12</v>
      </c>
      <c r="T244" s="116" t="s">
        <v>469</v>
      </c>
      <c r="U244" s="115"/>
      <c r="V244" s="126"/>
      <c r="W244" s="126"/>
      <c r="X244" s="126"/>
      <c r="Y244" s="71"/>
      <c r="Z244" s="126"/>
      <c r="AA244" s="126"/>
      <c r="AB244" s="126"/>
      <c r="AC244" s="126"/>
      <c r="AD244" s="126"/>
      <c r="AE244" s="139">
        <v>40234</v>
      </c>
      <c r="AF244" s="126"/>
    </row>
    <row r="245" spans="1:32" x14ac:dyDescent="0.25">
      <c r="A245" s="6">
        <v>12</v>
      </c>
      <c r="B245" s="7" t="s">
        <v>598</v>
      </c>
      <c r="C245" s="20">
        <v>220139</v>
      </c>
      <c r="D245" s="6" t="s">
        <v>671</v>
      </c>
      <c r="E245" s="6" t="s">
        <v>672</v>
      </c>
      <c r="F245" s="6">
        <v>1958</v>
      </c>
      <c r="G245" s="8" t="s">
        <v>418</v>
      </c>
      <c r="H245" s="6" t="s">
        <v>589</v>
      </c>
      <c r="I245" s="6"/>
      <c r="J245" s="21">
        <v>295000</v>
      </c>
      <c r="K245" s="49">
        <v>41</v>
      </c>
      <c r="L245" s="57" t="s">
        <v>1239</v>
      </c>
      <c r="M245" s="63">
        <v>40498</v>
      </c>
      <c r="N245" s="76" t="s">
        <v>136</v>
      </c>
      <c r="O245" s="9" t="s">
        <v>665</v>
      </c>
      <c r="P245" s="9" t="s">
        <v>667</v>
      </c>
      <c r="Q245" s="9">
        <v>21</v>
      </c>
      <c r="R245" s="9" t="s">
        <v>669</v>
      </c>
      <c r="S245" s="117" t="s">
        <v>669</v>
      </c>
      <c r="T245" s="116" t="s">
        <v>420</v>
      </c>
      <c r="U245" s="115"/>
      <c r="V245" s="126"/>
      <c r="W245" s="126"/>
      <c r="X245" s="126"/>
      <c r="Y245" s="71"/>
      <c r="Z245" s="126"/>
      <c r="AA245" s="126"/>
      <c r="AB245" s="126"/>
      <c r="AC245" s="126"/>
      <c r="AD245" s="126"/>
      <c r="AE245" s="139">
        <v>40234</v>
      </c>
      <c r="AF245" s="126"/>
    </row>
    <row r="246" spans="1:32" ht="39.6" x14ac:dyDescent="0.25">
      <c r="A246" s="9">
        <v>12</v>
      </c>
      <c r="B246" s="10" t="s">
        <v>598</v>
      </c>
      <c r="C246" s="17">
        <v>220129</v>
      </c>
      <c r="D246" s="9" t="s">
        <v>684</v>
      </c>
      <c r="E246" s="9" t="s">
        <v>737</v>
      </c>
      <c r="F246" s="9">
        <v>1949</v>
      </c>
      <c r="G246" s="8" t="s">
        <v>418</v>
      </c>
      <c r="H246" s="9" t="s">
        <v>590</v>
      </c>
      <c r="I246" s="9"/>
      <c r="J246" s="22">
        <v>725000</v>
      </c>
      <c r="K246" s="48">
        <v>61</v>
      </c>
      <c r="L246" s="57" t="s">
        <v>1240</v>
      </c>
      <c r="M246" s="63">
        <v>40379</v>
      </c>
      <c r="N246" s="76" t="s">
        <v>136</v>
      </c>
      <c r="O246" s="9" t="s">
        <v>666</v>
      </c>
      <c r="P246" s="9" t="s">
        <v>667</v>
      </c>
      <c r="Q246" s="9">
        <v>53</v>
      </c>
      <c r="R246" s="9">
        <v>17</v>
      </c>
      <c r="S246" s="117">
        <v>22</v>
      </c>
      <c r="T246" s="116" t="s">
        <v>503</v>
      </c>
      <c r="U246" s="115"/>
      <c r="V246" s="126"/>
      <c r="W246" s="126"/>
      <c r="X246" s="126"/>
      <c r="Y246" s="71"/>
      <c r="Z246" s="126"/>
      <c r="AA246" s="126"/>
      <c r="AB246" s="126"/>
      <c r="AC246" s="126"/>
      <c r="AD246" s="126"/>
      <c r="AE246" s="139">
        <v>40234</v>
      </c>
      <c r="AF246" s="126"/>
    </row>
    <row r="247" spans="1:32" ht="26.4" x14ac:dyDescent="0.25">
      <c r="A247" s="9">
        <v>12</v>
      </c>
      <c r="B247" s="10" t="s">
        <v>629</v>
      </c>
      <c r="C247" s="17">
        <v>540183</v>
      </c>
      <c r="D247" s="9" t="s">
        <v>706</v>
      </c>
      <c r="E247" s="9" t="s">
        <v>759</v>
      </c>
      <c r="F247" s="9">
        <v>1965</v>
      </c>
      <c r="G247" s="8" t="s">
        <v>418</v>
      </c>
      <c r="H247" s="9" t="s">
        <v>591</v>
      </c>
      <c r="I247" s="9"/>
      <c r="J247" s="22">
        <v>625000</v>
      </c>
      <c r="K247" s="48">
        <v>106</v>
      </c>
      <c r="L247" s="57" t="s">
        <v>1241</v>
      </c>
      <c r="M247" s="63">
        <v>40314</v>
      </c>
      <c r="N247" s="76" t="s">
        <v>136</v>
      </c>
      <c r="O247" s="9" t="s">
        <v>666</v>
      </c>
      <c r="P247" s="9" t="s">
        <v>666</v>
      </c>
      <c r="Q247" s="9">
        <v>54</v>
      </c>
      <c r="R247" s="9">
        <v>15</v>
      </c>
      <c r="S247" s="117">
        <v>19</v>
      </c>
      <c r="T247" s="116" t="s">
        <v>469</v>
      </c>
      <c r="U247" s="115"/>
      <c r="V247" s="126"/>
      <c r="W247" s="126"/>
      <c r="X247" s="126"/>
      <c r="Y247" s="71"/>
      <c r="Z247" s="126"/>
      <c r="AA247" s="126"/>
      <c r="AB247" s="126"/>
      <c r="AC247" s="126"/>
      <c r="AD247" s="126"/>
      <c r="AE247" s="139">
        <v>40234</v>
      </c>
      <c r="AF247" s="126"/>
    </row>
    <row r="248" spans="1:32" ht="39.6" x14ac:dyDescent="0.25">
      <c r="A248" s="9">
        <v>13</v>
      </c>
      <c r="B248" s="10" t="s">
        <v>619</v>
      </c>
      <c r="C248" s="17">
        <v>800217</v>
      </c>
      <c r="D248" s="9" t="s">
        <v>683</v>
      </c>
      <c r="E248" s="9" t="s">
        <v>807</v>
      </c>
      <c r="F248" s="9">
        <v>1952</v>
      </c>
      <c r="G248" s="8" t="s">
        <v>418</v>
      </c>
      <c r="H248" s="9" t="s">
        <v>592</v>
      </c>
      <c r="I248" s="9"/>
      <c r="J248" s="22">
        <v>650000</v>
      </c>
      <c r="K248" s="48">
        <v>32</v>
      </c>
      <c r="L248" s="57" t="s">
        <v>18</v>
      </c>
      <c r="M248" s="63">
        <v>40442</v>
      </c>
      <c r="N248" s="76" t="s">
        <v>136</v>
      </c>
      <c r="O248" s="9" t="s">
        <v>665</v>
      </c>
      <c r="P248" s="9" t="s">
        <v>667</v>
      </c>
      <c r="Q248" s="9">
        <v>42</v>
      </c>
      <c r="R248" s="9">
        <v>12</v>
      </c>
      <c r="S248" s="117">
        <v>16</v>
      </c>
      <c r="T248" s="116" t="s">
        <v>514</v>
      </c>
      <c r="U248" s="115"/>
      <c r="V248" s="126"/>
      <c r="W248" s="126"/>
      <c r="X248" s="126"/>
      <c r="Y248" s="71"/>
      <c r="Z248" s="126"/>
      <c r="AA248" s="126"/>
      <c r="AB248" s="126"/>
      <c r="AC248" s="126"/>
      <c r="AD248" s="126"/>
      <c r="AE248" s="139">
        <v>40234</v>
      </c>
      <c r="AF248" s="126"/>
    </row>
    <row r="249" spans="1:32" x14ac:dyDescent="0.25">
      <c r="A249" s="9">
        <v>14</v>
      </c>
      <c r="B249" s="10" t="s">
        <v>602</v>
      </c>
      <c r="C249" s="17">
        <v>430009</v>
      </c>
      <c r="D249" s="9" t="s">
        <v>677</v>
      </c>
      <c r="E249" s="9" t="s">
        <v>729</v>
      </c>
      <c r="F249" s="9">
        <v>1949</v>
      </c>
      <c r="G249" s="8" t="s">
        <v>418</v>
      </c>
      <c r="H249" s="9" t="s">
        <v>594</v>
      </c>
      <c r="I249" s="9"/>
      <c r="J249" s="22">
        <v>800000</v>
      </c>
      <c r="K249" s="48">
        <v>40</v>
      </c>
      <c r="L249" s="57" t="s">
        <v>35</v>
      </c>
      <c r="M249" s="63">
        <v>40407</v>
      </c>
      <c r="N249" s="76" t="s">
        <v>136</v>
      </c>
      <c r="O249" s="9" t="s">
        <v>665</v>
      </c>
      <c r="P249" s="9" t="s">
        <v>666</v>
      </c>
      <c r="Q249" s="9">
        <v>34</v>
      </c>
      <c r="R249" s="9">
        <v>12</v>
      </c>
      <c r="S249" s="117">
        <v>15</v>
      </c>
      <c r="T249" s="116" t="s">
        <v>420</v>
      </c>
      <c r="U249" s="115"/>
      <c r="V249" s="126"/>
      <c r="W249" s="126"/>
      <c r="X249" s="126"/>
      <c r="Y249" s="71"/>
      <c r="Z249" s="126"/>
      <c r="AA249" s="126"/>
      <c r="AB249" s="126"/>
      <c r="AC249" s="126"/>
      <c r="AD249" s="126"/>
      <c r="AE249" s="139">
        <v>40234</v>
      </c>
      <c r="AF249" s="126"/>
    </row>
    <row r="250" spans="1:32" ht="26.4" x14ac:dyDescent="0.25">
      <c r="A250" s="9">
        <v>14</v>
      </c>
      <c r="B250" s="10" t="s">
        <v>613</v>
      </c>
      <c r="C250" s="17">
        <v>440056</v>
      </c>
      <c r="D250" s="9" t="s">
        <v>688</v>
      </c>
      <c r="E250" s="9" t="s">
        <v>487</v>
      </c>
      <c r="F250" s="9">
        <v>1973</v>
      </c>
      <c r="G250" s="8" t="s">
        <v>418</v>
      </c>
      <c r="H250" s="9" t="s">
        <v>595</v>
      </c>
      <c r="I250" s="9"/>
      <c r="J250" s="22">
        <v>650000</v>
      </c>
      <c r="K250" s="48">
        <v>58</v>
      </c>
      <c r="L250" s="57" t="s">
        <v>36</v>
      </c>
      <c r="M250" s="63">
        <v>40314</v>
      </c>
      <c r="N250" s="76" t="s">
        <v>136</v>
      </c>
      <c r="O250" s="9" t="s">
        <v>666</v>
      </c>
      <c r="P250" s="9" t="s">
        <v>666</v>
      </c>
      <c r="Q250" s="9">
        <v>59</v>
      </c>
      <c r="R250" s="9">
        <v>19</v>
      </c>
      <c r="S250" s="117">
        <v>28</v>
      </c>
      <c r="T250" s="116" t="s">
        <v>469</v>
      </c>
      <c r="U250" s="115"/>
      <c r="V250" s="126"/>
      <c r="W250" s="126"/>
      <c r="X250" s="126"/>
      <c r="Y250" s="71"/>
      <c r="Z250" s="126"/>
      <c r="AA250" s="126"/>
      <c r="AB250" s="126"/>
      <c r="AC250" s="126"/>
      <c r="AD250" s="126"/>
      <c r="AE250" s="139">
        <v>40234</v>
      </c>
      <c r="AF250" s="126"/>
    </row>
    <row r="251" spans="1:32" ht="39.6" x14ac:dyDescent="0.25">
      <c r="A251" s="9">
        <v>14</v>
      </c>
      <c r="B251" s="10" t="s">
        <v>618</v>
      </c>
      <c r="C251" s="17">
        <v>740024</v>
      </c>
      <c r="D251" s="9" t="s">
        <v>683</v>
      </c>
      <c r="E251" s="9" t="s">
        <v>745</v>
      </c>
      <c r="F251" s="9">
        <v>1955</v>
      </c>
      <c r="G251" s="8" t="s">
        <v>418</v>
      </c>
      <c r="H251" s="9" t="s">
        <v>596</v>
      </c>
      <c r="I251" s="9"/>
      <c r="J251" s="22">
        <v>475000</v>
      </c>
      <c r="K251" s="48">
        <v>36</v>
      </c>
      <c r="L251" s="57" t="s">
        <v>37</v>
      </c>
      <c r="M251" s="63">
        <v>40407</v>
      </c>
      <c r="N251" s="76" t="s">
        <v>136</v>
      </c>
      <c r="O251" s="9" t="s">
        <v>665</v>
      </c>
      <c r="P251" s="9" t="s">
        <v>667</v>
      </c>
      <c r="Q251" s="9">
        <v>10</v>
      </c>
      <c r="R251" s="9" t="s">
        <v>669</v>
      </c>
      <c r="S251" s="117" t="s">
        <v>669</v>
      </c>
      <c r="T251" s="116" t="s">
        <v>503</v>
      </c>
      <c r="U251" s="115"/>
      <c r="V251" s="126"/>
      <c r="W251" s="126"/>
      <c r="X251" s="126"/>
      <c r="Y251" s="71"/>
      <c r="Z251" s="126"/>
      <c r="AA251" s="126"/>
      <c r="AB251" s="126"/>
      <c r="AC251" s="126"/>
      <c r="AD251" s="126"/>
      <c r="AE251" s="139">
        <v>40234</v>
      </c>
      <c r="AF251" s="126"/>
    </row>
    <row r="252" spans="1:32" s="147" customFormat="1" x14ac:dyDescent="0.25">
      <c r="A252" s="107"/>
      <c r="B252" s="113" t="s">
        <v>162</v>
      </c>
      <c r="C252" s="108"/>
      <c r="D252" s="107"/>
      <c r="E252" s="108"/>
      <c r="F252" s="108"/>
      <c r="G252" s="109"/>
      <c r="H252" s="108"/>
      <c r="I252" s="108"/>
      <c r="J252" s="110"/>
      <c r="K252" s="108"/>
      <c r="L252" s="108"/>
      <c r="M252" s="111"/>
      <c r="N252" s="112"/>
      <c r="O252" s="108"/>
      <c r="P252" s="108"/>
      <c r="Q252" s="108"/>
      <c r="R252" s="108"/>
      <c r="S252" s="108"/>
      <c r="T252" s="229" t="s">
        <v>470</v>
      </c>
      <c r="U252" s="122"/>
      <c r="V252" s="141"/>
      <c r="W252" s="141"/>
      <c r="X252" s="141"/>
      <c r="Y252" s="141"/>
      <c r="Z252" s="141"/>
      <c r="AA252" s="141"/>
      <c r="AB252" s="141"/>
      <c r="AC252" s="141"/>
      <c r="AD252" s="141"/>
      <c r="AE252" s="141"/>
      <c r="AF252" s="141"/>
    </row>
    <row r="253" spans="1:32" ht="39.6" x14ac:dyDescent="0.25">
      <c r="A253" s="9">
        <v>1</v>
      </c>
      <c r="B253" s="10" t="s">
        <v>604</v>
      </c>
      <c r="C253" s="17">
        <v>70085</v>
      </c>
      <c r="D253" s="9" t="s">
        <v>661</v>
      </c>
      <c r="E253" s="9" t="s">
        <v>730</v>
      </c>
      <c r="F253" s="9">
        <v>1951</v>
      </c>
      <c r="G253" s="8" t="s">
        <v>418</v>
      </c>
      <c r="H253" s="9" t="s">
        <v>571</v>
      </c>
      <c r="I253" s="9"/>
      <c r="J253" s="22">
        <v>720000</v>
      </c>
      <c r="K253" s="48">
        <v>35</v>
      </c>
      <c r="L253" s="61" t="s">
        <v>1091</v>
      </c>
      <c r="M253" s="63">
        <v>40344</v>
      </c>
      <c r="N253" s="76" t="s">
        <v>136</v>
      </c>
      <c r="O253" s="9" t="s">
        <v>666</v>
      </c>
      <c r="P253" s="9" t="s">
        <v>667</v>
      </c>
      <c r="Q253" s="9">
        <v>33</v>
      </c>
      <c r="R253" s="9">
        <v>12</v>
      </c>
      <c r="S253" s="117">
        <v>20</v>
      </c>
      <c r="T253" s="116" t="s">
        <v>171</v>
      </c>
      <c r="U253" s="115"/>
      <c r="V253" s="126"/>
      <c r="W253" s="126"/>
      <c r="X253" s="126"/>
      <c r="Y253" s="126"/>
      <c r="Z253" s="126"/>
      <c r="AA253" s="126"/>
      <c r="AB253" s="126"/>
      <c r="AC253" s="126"/>
      <c r="AD253" s="126"/>
      <c r="AE253" s="139">
        <v>40234</v>
      </c>
      <c r="AF253" s="126"/>
    </row>
    <row r="254" spans="1:32" ht="39.6" x14ac:dyDescent="0.25">
      <c r="A254" s="9">
        <v>1</v>
      </c>
      <c r="B254" s="10" t="s">
        <v>622</v>
      </c>
      <c r="C254" s="17">
        <v>930029</v>
      </c>
      <c r="D254" s="9" t="s">
        <v>696</v>
      </c>
      <c r="E254" s="9" t="s">
        <v>752</v>
      </c>
      <c r="F254" s="9">
        <v>1971</v>
      </c>
      <c r="G254" s="8" t="s">
        <v>418</v>
      </c>
      <c r="H254" s="9" t="s">
        <v>572</v>
      </c>
      <c r="I254" s="9"/>
      <c r="J254" s="22">
        <v>550000</v>
      </c>
      <c r="K254" s="48">
        <v>57</v>
      </c>
      <c r="L254" s="57" t="s">
        <v>1092</v>
      </c>
      <c r="M254" s="63">
        <v>40344</v>
      </c>
      <c r="N254" s="76" t="s">
        <v>136</v>
      </c>
      <c r="O254" s="9" t="s">
        <v>666</v>
      </c>
      <c r="P254" s="9" t="s">
        <v>666</v>
      </c>
      <c r="Q254" s="9">
        <v>51</v>
      </c>
      <c r="R254" s="9">
        <v>12</v>
      </c>
      <c r="S254" s="117">
        <v>19</v>
      </c>
      <c r="T254" s="116" t="s">
        <v>171</v>
      </c>
      <c r="U254" s="115"/>
      <c r="V254" s="126"/>
      <c r="W254" s="126"/>
      <c r="X254" s="126"/>
      <c r="Y254" s="126"/>
      <c r="Z254" s="126"/>
      <c r="AA254" s="126"/>
      <c r="AB254" s="126"/>
      <c r="AC254" s="126"/>
      <c r="AD254" s="126"/>
      <c r="AE254" s="139">
        <v>40234</v>
      </c>
      <c r="AF254" s="126"/>
    </row>
    <row r="255" spans="1:32" ht="26.4" x14ac:dyDescent="0.25">
      <c r="A255" s="9">
        <v>1</v>
      </c>
      <c r="B255" s="10" t="s">
        <v>604</v>
      </c>
      <c r="C255" s="17">
        <v>70044</v>
      </c>
      <c r="D255" s="9" t="s">
        <v>677</v>
      </c>
      <c r="E255" s="9" t="s">
        <v>754</v>
      </c>
      <c r="F255" s="9">
        <v>1952</v>
      </c>
      <c r="G255" s="8" t="s">
        <v>559</v>
      </c>
      <c r="H255" s="9" t="s">
        <v>566</v>
      </c>
      <c r="I255" s="9"/>
      <c r="J255" s="22">
        <v>825000</v>
      </c>
      <c r="K255" s="48">
        <v>103</v>
      </c>
      <c r="L255" s="61" t="s">
        <v>1102</v>
      </c>
      <c r="M255" s="64">
        <v>40225</v>
      </c>
      <c r="N255" s="76" t="s">
        <v>137</v>
      </c>
      <c r="O255" s="9" t="s">
        <v>665</v>
      </c>
      <c r="P255" s="9" t="s">
        <v>666</v>
      </c>
      <c r="Q255" s="9">
        <v>22</v>
      </c>
      <c r="R255" s="9">
        <v>12</v>
      </c>
      <c r="S255" s="117">
        <v>20</v>
      </c>
      <c r="T255" s="116" t="s">
        <v>471</v>
      </c>
      <c r="U255" s="115"/>
      <c r="V255" s="126"/>
      <c r="W255" s="126"/>
      <c r="X255" s="126"/>
      <c r="Y255" s="126"/>
      <c r="Z255" s="126"/>
      <c r="AA255" s="126"/>
      <c r="AB255" s="126"/>
      <c r="AC255" s="126"/>
      <c r="AD255" s="126"/>
      <c r="AE255" s="139">
        <v>40234</v>
      </c>
      <c r="AF255" s="126"/>
    </row>
    <row r="256" spans="1:32" ht="26.4" x14ac:dyDescent="0.25">
      <c r="A256" s="9">
        <v>2</v>
      </c>
      <c r="B256" s="10" t="s">
        <v>612</v>
      </c>
      <c r="C256" s="17">
        <v>390046</v>
      </c>
      <c r="D256" s="9" t="s">
        <v>687</v>
      </c>
      <c r="E256" s="9" t="s">
        <v>486</v>
      </c>
      <c r="F256" s="9">
        <v>1964</v>
      </c>
      <c r="G256" s="8" t="s">
        <v>559</v>
      </c>
      <c r="H256" s="9" t="s">
        <v>564</v>
      </c>
      <c r="I256" s="9"/>
      <c r="J256" s="22">
        <v>825000</v>
      </c>
      <c r="K256" s="48">
        <v>90</v>
      </c>
      <c r="L256" s="57" t="s">
        <v>1116</v>
      </c>
      <c r="M256" s="64">
        <v>40225</v>
      </c>
      <c r="N256" s="76" t="s">
        <v>139</v>
      </c>
      <c r="O256" s="9" t="s">
        <v>665</v>
      </c>
      <c r="P256" s="9" t="s">
        <v>667</v>
      </c>
      <c r="Q256" s="9">
        <v>23</v>
      </c>
      <c r="R256" s="9">
        <v>25</v>
      </c>
      <c r="S256" s="117">
        <v>38</v>
      </c>
      <c r="T256" s="116" t="s">
        <v>534</v>
      </c>
      <c r="U256" s="115"/>
      <c r="V256" s="126"/>
      <c r="W256" s="126"/>
      <c r="X256" s="126"/>
      <c r="Y256" s="126"/>
      <c r="Z256" s="126"/>
      <c r="AA256" s="126"/>
      <c r="AB256" s="126"/>
      <c r="AC256" s="126"/>
      <c r="AD256" s="126"/>
      <c r="AE256" s="139">
        <v>40234</v>
      </c>
      <c r="AF256" s="126"/>
    </row>
    <row r="257" spans="1:32" ht="39.6" x14ac:dyDescent="0.25">
      <c r="A257" s="101">
        <v>2</v>
      </c>
      <c r="B257" s="133" t="s">
        <v>617</v>
      </c>
      <c r="C257" s="102">
        <v>730009</v>
      </c>
      <c r="D257" s="101" t="s">
        <v>693</v>
      </c>
      <c r="E257" s="101" t="s">
        <v>743</v>
      </c>
      <c r="F257" s="101">
        <v>1958</v>
      </c>
      <c r="G257" s="103" t="s">
        <v>418</v>
      </c>
      <c r="H257" s="101" t="s">
        <v>573</v>
      </c>
      <c r="I257" s="101"/>
      <c r="J257" s="134">
        <v>525000</v>
      </c>
      <c r="K257" s="135">
        <v>52</v>
      </c>
      <c r="L257" s="131" t="s">
        <v>1103</v>
      </c>
      <c r="M257" s="104">
        <v>40561</v>
      </c>
      <c r="N257" s="136" t="s">
        <v>136</v>
      </c>
      <c r="O257" s="101" t="s">
        <v>666</v>
      </c>
      <c r="P257" s="101" t="s">
        <v>667</v>
      </c>
      <c r="Q257" s="101">
        <v>37</v>
      </c>
      <c r="R257" s="101">
        <v>12</v>
      </c>
      <c r="S257" s="120">
        <v>21</v>
      </c>
      <c r="T257" s="116" t="s">
        <v>504</v>
      </c>
      <c r="U257" s="115"/>
      <c r="V257" s="126"/>
      <c r="W257" s="126"/>
      <c r="X257" s="126"/>
      <c r="Y257" s="126"/>
      <c r="Z257" s="126"/>
      <c r="AA257" s="126"/>
      <c r="AB257" s="126"/>
      <c r="AC257" s="126"/>
      <c r="AD257" s="126"/>
      <c r="AE257" s="139">
        <v>40234</v>
      </c>
      <c r="AF257" s="126"/>
    </row>
    <row r="258" spans="1:32" ht="31.2" x14ac:dyDescent="0.25">
      <c r="A258" s="18">
        <v>4</v>
      </c>
      <c r="B258" s="10" t="s">
        <v>45</v>
      </c>
      <c r="C258" s="18">
        <v>320028</v>
      </c>
      <c r="D258" s="18" t="s">
        <v>702</v>
      </c>
      <c r="E258" s="9" t="s">
        <v>55</v>
      </c>
      <c r="F258" s="9">
        <v>1952</v>
      </c>
      <c r="G258" s="8" t="s">
        <v>772</v>
      </c>
      <c r="H258" s="9">
        <v>1</v>
      </c>
      <c r="I258" s="9"/>
      <c r="J258" s="22">
        <v>11450000</v>
      </c>
      <c r="K258" s="9">
        <v>606</v>
      </c>
      <c r="L258" s="9" t="s">
        <v>163</v>
      </c>
      <c r="M258" s="114" t="s">
        <v>81</v>
      </c>
      <c r="N258" s="76" t="s">
        <v>164</v>
      </c>
      <c r="O258" s="9" t="s">
        <v>666</v>
      </c>
      <c r="P258" s="9" t="s">
        <v>666</v>
      </c>
      <c r="Q258" s="9">
        <v>46</v>
      </c>
      <c r="R258" s="9">
        <v>29</v>
      </c>
      <c r="S258" s="117">
        <v>31</v>
      </c>
      <c r="T258" s="116" t="s">
        <v>168</v>
      </c>
      <c r="U258" s="115"/>
      <c r="V258" s="126"/>
      <c r="W258" s="126"/>
      <c r="X258" s="126"/>
      <c r="Y258" s="126"/>
      <c r="Z258" s="126"/>
      <c r="AA258" s="126"/>
      <c r="AB258" s="126"/>
      <c r="AC258" s="126"/>
      <c r="AD258" s="126"/>
      <c r="AE258" s="139">
        <v>40234</v>
      </c>
      <c r="AF258" s="126"/>
    </row>
    <row r="259" spans="1:32" ht="26.4" x14ac:dyDescent="0.25">
      <c r="A259" s="18">
        <v>4</v>
      </c>
      <c r="B259" s="44" t="s">
        <v>44</v>
      </c>
      <c r="C259" s="40">
        <v>410133</v>
      </c>
      <c r="D259" s="44" t="s">
        <v>47</v>
      </c>
      <c r="E259" s="25" t="s">
        <v>59</v>
      </c>
      <c r="F259" s="9">
        <v>1956</v>
      </c>
      <c r="G259" s="24" t="s">
        <v>772</v>
      </c>
      <c r="H259" s="24">
        <v>3</v>
      </c>
      <c r="I259" s="24"/>
      <c r="J259" s="98">
        <v>438117.8</v>
      </c>
      <c r="K259" s="51">
        <v>41</v>
      </c>
      <c r="L259" s="59" t="s">
        <v>1164</v>
      </c>
      <c r="M259" s="63" t="s">
        <v>81</v>
      </c>
      <c r="N259" s="67" t="s">
        <v>90</v>
      </c>
      <c r="O259" s="9" t="s">
        <v>665</v>
      </c>
      <c r="P259" s="25" t="s">
        <v>667</v>
      </c>
      <c r="Q259" s="18">
        <v>25</v>
      </c>
      <c r="R259" s="25">
        <v>11</v>
      </c>
      <c r="S259" s="117">
        <v>14</v>
      </c>
      <c r="T259" s="127" t="s">
        <v>511</v>
      </c>
      <c r="U259" s="140" t="s">
        <v>221</v>
      </c>
      <c r="V259" s="126">
        <v>40252</v>
      </c>
      <c r="W259" s="126">
        <v>40227</v>
      </c>
      <c r="X259" s="126"/>
      <c r="Y259" s="126"/>
      <c r="Z259" s="126">
        <v>40277</v>
      </c>
      <c r="AA259" s="126" t="s">
        <v>522</v>
      </c>
      <c r="AB259" s="126">
        <v>40294</v>
      </c>
      <c r="AC259" s="126" t="s">
        <v>522</v>
      </c>
      <c r="AD259" s="126"/>
      <c r="AE259" s="139">
        <v>40234</v>
      </c>
      <c r="AF259" s="126">
        <v>40268</v>
      </c>
    </row>
    <row r="260" spans="1:32" ht="39.6" x14ac:dyDescent="0.25">
      <c r="A260" s="18">
        <v>4</v>
      </c>
      <c r="B260" s="44" t="s">
        <v>45</v>
      </c>
      <c r="C260" s="40">
        <v>320063</v>
      </c>
      <c r="D260" s="44" t="s">
        <v>711</v>
      </c>
      <c r="E260" s="25" t="s">
        <v>56</v>
      </c>
      <c r="F260" s="9">
        <v>1957</v>
      </c>
      <c r="G260" s="24" t="s">
        <v>772</v>
      </c>
      <c r="H260" s="24">
        <v>4</v>
      </c>
      <c r="I260" s="24"/>
      <c r="J260" s="98">
        <v>709336.1</v>
      </c>
      <c r="K260" s="51">
        <v>53</v>
      </c>
      <c r="L260" s="59" t="s">
        <v>70</v>
      </c>
      <c r="M260" s="63" t="s">
        <v>81</v>
      </c>
      <c r="N260" s="67" t="s">
        <v>90</v>
      </c>
      <c r="O260" s="9" t="s">
        <v>665</v>
      </c>
      <c r="P260" s="25" t="s">
        <v>666</v>
      </c>
      <c r="Q260" s="18">
        <v>14</v>
      </c>
      <c r="R260" s="25">
        <v>19</v>
      </c>
      <c r="S260" s="117">
        <v>25</v>
      </c>
      <c r="T260" s="116" t="s">
        <v>512</v>
      </c>
      <c r="U260" s="140" t="s">
        <v>222</v>
      </c>
      <c r="V260" s="126">
        <v>40253</v>
      </c>
      <c r="W260" s="126">
        <v>40226</v>
      </c>
      <c r="X260" s="126"/>
      <c r="Y260" s="126"/>
      <c r="Z260" s="126">
        <v>40277</v>
      </c>
      <c r="AA260" s="126" t="s">
        <v>522</v>
      </c>
      <c r="AB260" s="126">
        <v>40283</v>
      </c>
      <c r="AC260" s="126" t="s">
        <v>422</v>
      </c>
      <c r="AD260" s="126"/>
      <c r="AE260" s="139">
        <v>40234</v>
      </c>
      <c r="AF260" s="126">
        <v>40268</v>
      </c>
    </row>
    <row r="261" spans="1:32" ht="39.6" x14ac:dyDescent="0.25">
      <c r="A261" s="18">
        <v>4</v>
      </c>
      <c r="B261" s="44" t="s">
        <v>44</v>
      </c>
      <c r="C261" s="34">
        <v>410071</v>
      </c>
      <c r="D261" s="44" t="s">
        <v>48</v>
      </c>
      <c r="E261" s="25" t="s">
        <v>60</v>
      </c>
      <c r="F261" s="9">
        <v>1952</v>
      </c>
      <c r="G261" s="24" t="s">
        <v>772</v>
      </c>
      <c r="H261" s="24">
        <v>5</v>
      </c>
      <c r="I261" s="24"/>
      <c r="J261" s="98">
        <v>723354.6</v>
      </c>
      <c r="K261" s="51">
        <v>53</v>
      </c>
      <c r="L261" s="59" t="s">
        <v>71</v>
      </c>
      <c r="M261" s="63" t="s">
        <v>81</v>
      </c>
      <c r="N261" s="67" t="s">
        <v>90</v>
      </c>
      <c r="O261" s="9" t="s">
        <v>665</v>
      </c>
      <c r="P261" s="25" t="s">
        <v>666</v>
      </c>
      <c r="Q261" s="18">
        <v>15</v>
      </c>
      <c r="R261" s="25" t="s">
        <v>669</v>
      </c>
      <c r="S261" s="117" t="s">
        <v>669</v>
      </c>
      <c r="T261" s="127" t="s">
        <v>508</v>
      </c>
      <c r="U261" s="140" t="s">
        <v>223</v>
      </c>
      <c r="V261" s="126">
        <v>40252</v>
      </c>
      <c r="W261" s="126">
        <v>40227</v>
      </c>
      <c r="X261" s="126"/>
      <c r="Y261" s="126"/>
      <c r="Z261" s="126">
        <v>40277</v>
      </c>
      <c r="AA261" s="126" t="s">
        <v>422</v>
      </c>
      <c r="AB261" s="126">
        <v>40294</v>
      </c>
      <c r="AC261" s="126" t="s">
        <v>522</v>
      </c>
      <c r="AD261" s="126"/>
      <c r="AE261" s="139">
        <v>40234</v>
      </c>
      <c r="AF261" s="126">
        <v>40268</v>
      </c>
    </row>
    <row r="262" spans="1:32" ht="26.4" x14ac:dyDescent="0.25">
      <c r="A262" s="9">
        <v>4</v>
      </c>
      <c r="B262" s="10" t="s">
        <v>637</v>
      </c>
      <c r="C262" s="17">
        <v>950037</v>
      </c>
      <c r="D262" s="9" t="s">
        <v>723</v>
      </c>
      <c r="E262" s="9" t="s">
        <v>769</v>
      </c>
      <c r="F262" s="9">
        <v>1951</v>
      </c>
      <c r="G262" s="8" t="s">
        <v>559</v>
      </c>
      <c r="H262" s="9" t="s">
        <v>569</v>
      </c>
      <c r="I262" s="9"/>
      <c r="J262" s="22">
        <v>725000</v>
      </c>
      <c r="K262" s="48">
        <v>87</v>
      </c>
      <c r="L262" s="57" t="s">
        <v>1135</v>
      </c>
      <c r="M262" s="64">
        <v>40225</v>
      </c>
      <c r="N262" s="76" t="s">
        <v>142</v>
      </c>
      <c r="O262" s="9" t="s">
        <v>665</v>
      </c>
      <c r="P262" s="9" t="s">
        <v>667</v>
      </c>
      <c r="Q262" s="9">
        <v>14</v>
      </c>
      <c r="R262" s="9">
        <v>16</v>
      </c>
      <c r="S262" s="117">
        <v>21</v>
      </c>
      <c r="T262" s="116" t="s">
        <v>534</v>
      </c>
      <c r="U262" s="115"/>
      <c r="V262" s="126"/>
      <c r="W262" s="126"/>
      <c r="X262" s="126"/>
      <c r="Y262" s="126"/>
      <c r="Z262" s="126"/>
      <c r="AA262" s="126"/>
      <c r="AB262" s="126"/>
      <c r="AC262" s="126"/>
      <c r="AD262" s="126"/>
      <c r="AE262" s="139">
        <v>40234</v>
      </c>
      <c r="AF262" s="126"/>
    </row>
    <row r="263" spans="1:32" ht="26.4" x14ac:dyDescent="0.25">
      <c r="A263" s="9">
        <v>4</v>
      </c>
      <c r="B263" s="10" t="s">
        <v>638</v>
      </c>
      <c r="C263" s="17">
        <v>970122</v>
      </c>
      <c r="D263" s="9" t="s">
        <v>724</v>
      </c>
      <c r="E263" s="9" t="s">
        <v>770</v>
      </c>
      <c r="F263" s="9">
        <v>1953</v>
      </c>
      <c r="G263" s="8" t="s">
        <v>559</v>
      </c>
      <c r="H263" s="9" t="s">
        <v>570</v>
      </c>
      <c r="I263" s="9"/>
      <c r="J263" s="22">
        <v>650000</v>
      </c>
      <c r="K263" s="48">
        <v>87</v>
      </c>
      <c r="L263" s="57" t="s">
        <v>1136</v>
      </c>
      <c r="M263" s="64">
        <v>40225</v>
      </c>
      <c r="N263" s="76" t="s">
        <v>143</v>
      </c>
      <c r="O263" s="9" t="s">
        <v>665</v>
      </c>
      <c r="P263" s="9" t="s">
        <v>666</v>
      </c>
      <c r="Q263" s="9">
        <v>26</v>
      </c>
      <c r="R263" s="9">
        <v>11</v>
      </c>
      <c r="S263" s="117">
        <v>18</v>
      </c>
      <c r="T263" s="116" t="s">
        <v>534</v>
      </c>
      <c r="U263" s="115"/>
      <c r="V263" s="126"/>
      <c r="W263" s="126"/>
      <c r="X263" s="126"/>
      <c r="Y263" s="126"/>
      <c r="Z263" s="126"/>
      <c r="AA263" s="126"/>
      <c r="AB263" s="126"/>
      <c r="AC263" s="126"/>
      <c r="AD263" s="126"/>
      <c r="AE263" s="139">
        <v>40234</v>
      </c>
      <c r="AF263" s="126"/>
    </row>
    <row r="264" spans="1:32" ht="66" x14ac:dyDescent="0.25">
      <c r="A264" s="9">
        <v>5</v>
      </c>
      <c r="B264" s="10" t="s">
        <v>639</v>
      </c>
      <c r="C264" s="17">
        <v>910359</v>
      </c>
      <c r="D264" s="9" t="s">
        <v>696</v>
      </c>
      <c r="E264" s="9" t="s">
        <v>771</v>
      </c>
      <c r="F264" s="9">
        <v>1979</v>
      </c>
      <c r="G264" s="8" t="s">
        <v>418</v>
      </c>
      <c r="H264" s="18" t="s">
        <v>575</v>
      </c>
      <c r="I264" s="18"/>
      <c r="J264" s="130">
        <v>1300000</v>
      </c>
      <c r="K264" s="52">
        <v>41</v>
      </c>
      <c r="L264" s="57" t="s">
        <v>1138</v>
      </c>
      <c r="M264" s="63">
        <v>40225</v>
      </c>
      <c r="N264" s="76" t="s">
        <v>136</v>
      </c>
      <c r="O264" s="9" t="s">
        <v>666</v>
      </c>
      <c r="P264" s="9" t="s">
        <v>667</v>
      </c>
      <c r="Q264" s="9">
        <v>35</v>
      </c>
      <c r="R264" s="9">
        <v>13</v>
      </c>
      <c r="S264" s="117">
        <v>17</v>
      </c>
      <c r="T264" s="116" t="s">
        <v>539</v>
      </c>
      <c r="U264" s="115"/>
      <c r="V264" s="126"/>
      <c r="W264" s="126"/>
      <c r="X264" s="126"/>
      <c r="Y264" s="126"/>
      <c r="Z264" s="126"/>
      <c r="AA264" s="126"/>
      <c r="AB264" s="126"/>
      <c r="AC264" s="126"/>
      <c r="AD264" s="126"/>
      <c r="AE264" s="139">
        <v>40234</v>
      </c>
      <c r="AF264" s="126"/>
    </row>
    <row r="265" spans="1:32" x14ac:dyDescent="0.25">
      <c r="A265" s="18">
        <v>5</v>
      </c>
      <c r="B265" s="42" t="s">
        <v>822</v>
      </c>
      <c r="C265" s="27">
        <v>340038</v>
      </c>
      <c r="D265" s="9" t="s">
        <v>845</v>
      </c>
      <c r="E265" s="9" t="s">
        <v>846</v>
      </c>
      <c r="F265" s="9">
        <v>1956</v>
      </c>
      <c r="G265" s="8" t="s">
        <v>418</v>
      </c>
      <c r="H265" s="45" t="s">
        <v>821</v>
      </c>
      <c r="I265" s="45"/>
      <c r="J265" s="43">
        <v>665506</v>
      </c>
      <c r="K265" s="52">
        <v>81</v>
      </c>
      <c r="L265" s="57" t="s">
        <v>1139</v>
      </c>
      <c r="M265" s="63">
        <v>40295</v>
      </c>
      <c r="N265" s="76" t="s">
        <v>136</v>
      </c>
      <c r="O265" s="9" t="s">
        <v>665</v>
      </c>
      <c r="P265" s="9" t="s">
        <v>666</v>
      </c>
      <c r="Q265" s="9">
        <v>29</v>
      </c>
      <c r="R265" s="9">
        <v>12</v>
      </c>
      <c r="S265" s="117">
        <v>15</v>
      </c>
      <c r="T265" s="116" t="s">
        <v>540</v>
      </c>
      <c r="U265" s="115"/>
      <c r="V265" s="126"/>
      <c r="W265" s="126"/>
      <c r="X265" s="126"/>
      <c r="Y265" s="126"/>
      <c r="Z265" s="126"/>
      <c r="AA265" s="126"/>
      <c r="AB265" s="126"/>
      <c r="AC265" s="126"/>
      <c r="AD265" s="126"/>
      <c r="AE265" s="139">
        <v>40234</v>
      </c>
      <c r="AF265" s="126"/>
    </row>
    <row r="266" spans="1:32" ht="26.4" x14ac:dyDescent="0.25">
      <c r="A266" s="18">
        <v>6</v>
      </c>
      <c r="B266" s="32" t="s">
        <v>605</v>
      </c>
      <c r="C266" s="30">
        <v>770088</v>
      </c>
      <c r="D266" s="13" t="s">
        <v>876</v>
      </c>
      <c r="E266" s="9" t="s">
        <v>884</v>
      </c>
      <c r="F266" s="9">
        <v>1955</v>
      </c>
      <c r="G266" s="8" t="s">
        <v>772</v>
      </c>
      <c r="H266" s="24">
        <v>14</v>
      </c>
      <c r="I266" s="24"/>
      <c r="J266" s="36">
        <v>805000</v>
      </c>
      <c r="K266" s="48">
        <v>69</v>
      </c>
      <c r="L266" s="57" t="s">
        <v>1156</v>
      </c>
      <c r="M266" s="63" t="s">
        <v>81</v>
      </c>
      <c r="N266" s="67" t="s">
        <v>91</v>
      </c>
      <c r="O266" s="9" t="s">
        <v>665</v>
      </c>
      <c r="P266" s="9" t="s">
        <v>666</v>
      </c>
      <c r="Q266" s="9">
        <v>13</v>
      </c>
      <c r="R266" s="9">
        <v>19</v>
      </c>
      <c r="S266" s="117">
        <v>28</v>
      </c>
      <c r="T266" s="116" t="s">
        <v>454</v>
      </c>
      <c r="U266" s="115"/>
      <c r="V266" s="126"/>
      <c r="W266" s="126"/>
      <c r="X266" s="126"/>
      <c r="Y266" s="126">
        <v>40268</v>
      </c>
      <c r="Z266" s="126">
        <v>40268</v>
      </c>
      <c r="AA266" s="126" t="s">
        <v>522</v>
      </c>
      <c r="AB266" s="126">
        <v>40277</v>
      </c>
      <c r="AC266" s="126" t="s">
        <v>522</v>
      </c>
      <c r="AD266" s="126"/>
      <c r="AE266" s="139">
        <v>40234</v>
      </c>
      <c r="AF266" s="126">
        <v>40263</v>
      </c>
    </row>
    <row r="267" spans="1:32" ht="26.4" x14ac:dyDescent="0.25">
      <c r="A267" s="18">
        <v>6</v>
      </c>
      <c r="B267" s="32" t="s">
        <v>605</v>
      </c>
      <c r="C267" s="30">
        <v>770030</v>
      </c>
      <c r="D267" s="13" t="s">
        <v>776</v>
      </c>
      <c r="E267" s="9" t="s">
        <v>885</v>
      </c>
      <c r="F267" s="9">
        <v>1983</v>
      </c>
      <c r="G267" s="8" t="s">
        <v>772</v>
      </c>
      <c r="H267" s="24">
        <v>15</v>
      </c>
      <c r="I267" s="24"/>
      <c r="J267" s="36">
        <v>1120000</v>
      </c>
      <c r="K267" s="48">
        <v>121</v>
      </c>
      <c r="L267" s="57" t="s">
        <v>1157</v>
      </c>
      <c r="M267" s="63" t="s">
        <v>81</v>
      </c>
      <c r="N267" s="67" t="s">
        <v>91</v>
      </c>
      <c r="O267" s="9" t="s">
        <v>665</v>
      </c>
      <c r="P267" s="9" t="s">
        <v>667</v>
      </c>
      <c r="Q267" s="9">
        <v>23</v>
      </c>
      <c r="R267" s="9">
        <v>16</v>
      </c>
      <c r="S267" s="117">
        <v>23</v>
      </c>
      <c r="T267" s="116" t="s">
        <v>455</v>
      </c>
      <c r="U267" s="115"/>
      <c r="V267" s="126"/>
      <c r="W267" s="126"/>
      <c r="X267" s="126"/>
      <c r="Y267" s="126">
        <v>40268</v>
      </c>
      <c r="Z267" s="126"/>
      <c r="AA267" s="126"/>
      <c r="AB267" s="126">
        <v>40277</v>
      </c>
      <c r="AC267" s="126" t="s">
        <v>522</v>
      </c>
      <c r="AD267" s="145"/>
      <c r="AE267" s="139">
        <v>40234</v>
      </c>
      <c r="AF267" s="126"/>
    </row>
    <row r="268" spans="1:32" ht="26.4" x14ac:dyDescent="0.25">
      <c r="A268" s="18">
        <v>8</v>
      </c>
      <c r="B268" s="35" t="s">
        <v>633</v>
      </c>
      <c r="C268" s="34">
        <v>750068</v>
      </c>
      <c r="D268" s="34" t="s">
        <v>891</v>
      </c>
      <c r="E268" s="9" t="s">
        <v>807</v>
      </c>
      <c r="F268" s="9">
        <v>1950</v>
      </c>
      <c r="G268" s="8" t="s">
        <v>772</v>
      </c>
      <c r="H268" s="18">
        <v>4</v>
      </c>
      <c r="I268" s="18"/>
      <c r="J268" s="22">
        <v>395692</v>
      </c>
      <c r="K268" s="48">
        <v>34</v>
      </c>
      <c r="L268" s="57" t="s">
        <v>1175</v>
      </c>
      <c r="M268" s="63" t="s">
        <v>81</v>
      </c>
      <c r="N268" s="67" t="s">
        <v>82</v>
      </c>
      <c r="O268" s="9" t="s">
        <v>665</v>
      </c>
      <c r="P268" s="9" t="s">
        <v>667</v>
      </c>
      <c r="Q268" s="9">
        <v>18</v>
      </c>
      <c r="R268" s="9">
        <v>21</v>
      </c>
      <c r="S268" s="117">
        <v>30</v>
      </c>
      <c r="T268" s="116" t="s">
        <v>532</v>
      </c>
      <c r="U268" s="140" t="s">
        <v>332</v>
      </c>
      <c r="V268" s="126"/>
      <c r="W268" s="126">
        <v>40226</v>
      </c>
      <c r="X268" s="126"/>
      <c r="Y268" s="126"/>
      <c r="Z268" s="126"/>
      <c r="AA268" s="126"/>
      <c r="AB268" s="126">
        <v>40275</v>
      </c>
      <c r="AC268" s="126" t="s">
        <v>522</v>
      </c>
      <c r="AD268" s="145" t="s">
        <v>628</v>
      </c>
      <c r="AE268" s="139">
        <v>40234</v>
      </c>
      <c r="AF268" s="126">
        <v>40263</v>
      </c>
    </row>
    <row r="269" spans="1:32" ht="26.4" x14ac:dyDescent="0.25">
      <c r="A269" s="9">
        <v>8</v>
      </c>
      <c r="B269" s="10" t="s">
        <v>616</v>
      </c>
      <c r="C269" s="17">
        <v>610028</v>
      </c>
      <c r="D269" s="9" t="s">
        <v>691</v>
      </c>
      <c r="E269" s="9" t="s">
        <v>742</v>
      </c>
      <c r="F269" s="9">
        <v>1921</v>
      </c>
      <c r="G269" s="8" t="s">
        <v>559</v>
      </c>
      <c r="H269" s="9" t="s">
        <v>565</v>
      </c>
      <c r="I269" s="9"/>
      <c r="J269" s="22">
        <v>1950000</v>
      </c>
      <c r="K269" s="48">
        <v>46</v>
      </c>
      <c r="L269" s="57" t="s">
        <v>1184</v>
      </c>
      <c r="M269" s="64">
        <v>40253</v>
      </c>
      <c r="N269" s="76" t="s">
        <v>145</v>
      </c>
      <c r="O269" s="9" t="s">
        <v>665</v>
      </c>
      <c r="P269" s="9" t="s">
        <v>667</v>
      </c>
      <c r="Q269" s="9">
        <v>25</v>
      </c>
      <c r="R269" s="9">
        <v>32</v>
      </c>
      <c r="S269" s="117">
        <v>35</v>
      </c>
      <c r="T269" s="116" t="s">
        <v>536</v>
      </c>
      <c r="U269" s="115"/>
      <c r="V269" s="126"/>
      <c r="W269" s="126"/>
      <c r="X269" s="126"/>
      <c r="Y269" s="126"/>
      <c r="Z269" s="126"/>
      <c r="AA269" s="126"/>
      <c r="AB269" s="126"/>
      <c r="AC269" s="126"/>
      <c r="AD269" s="145"/>
      <c r="AE269" s="139">
        <v>40234</v>
      </c>
      <c r="AF269" s="126"/>
    </row>
    <row r="270" spans="1:32" ht="26.4" x14ac:dyDescent="0.25">
      <c r="A270" s="9">
        <v>8</v>
      </c>
      <c r="B270" s="10" t="s">
        <v>631</v>
      </c>
      <c r="C270" s="17">
        <v>620176</v>
      </c>
      <c r="D270" s="9" t="s">
        <v>708</v>
      </c>
      <c r="E270" s="9" t="s">
        <v>761</v>
      </c>
      <c r="F270" s="9">
        <v>1956</v>
      </c>
      <c r="G270" s="8" t="s">
        <v>559</v>
      </c>
      <c r="H270" s="9" t="s">
        <v>554</v>
      </c>
      <c r="I270" s="9"/>
      <c r="J270" s="22">
        <v>875000</v>
      </c>
      <c r="K270" s="48">
        <v>108</v>
      </c>
      <c r="L270" s="57" t="s">
        <v>1186</v>
      </c>
      <c r="M270" s="64">
        <v>40253</v>
      </c>
      <c r="N270" s="76" t="s">
        <v>147</v>
      </c>
      <c r="O270" s="9" t="s">
        <v>665</v>
      </c>
      <c r="P270" s="9" t="s">
        <v>667</v>
      </c>
      <c r="Q270" s="9">
        <v>26</v>
      </c>
      <c r="R270" s="9">
        <v>12</v>
      </c>
      <c r="S270" s="117">
        <v>20</v>
      </c>
      <c r="T270" s="116" t="s">
        <v>537</v>
      </c>
      <c r="U270" s="115"/>
      <c r="V270" s="126"/>
      <c r="W270" s="126"/>
      <c r="X270" s="126"/>
      <c r="Y270" s="126"/>
      <c r="Z270" s="126"/>
      <c r="AA270" s="126"/>
      <c r="AB270" s="126"/>
      <c r="AC270" s="126"/>
      <c r="AD270" s="126"/>
      <c r="AE270" s="139">
        <v>40234</v>
      </c>
      <c r="AF270" s="126"/>
    </row>
    <row r="271" spans="1:32" ht="26.4" x14ac:dyDescent="0.25">
      <c r="A271" s="9">
        <v>8</v>
      </c>
      <c r="B271" s="10" t="s">
        <v>635</v>
      </c>
      <c r="C271" s="17">
        <v>820028</v>
      </c>
      <c r="D271" s="9" t="s">
        <v>712</v>
      </c>
      <c r="E271" s="9" t="s">
        <v>767</v>
      </c>
      <c r="F271" s="9">
        <v>1951</v>
      </c>
      <c r="G271" s="8" t="s">
        <v>559</v>
      </c>
      <c r="H271" s="9" t="s">
        <v>568</v>
      </c>
      <c r="I271" s="9"/>
      <c r="J271" s="22">
        <v>875000</v>
      </c>
      <c r="K271" s="48">
        <v>69</v>
      </c>
      <c r="L271" s="57" t="s">
        <v>1190</v>
      </c>
      <c r="M271" s="64">
        <v>40225</v>
      </c>
      <c r="N271" s="76" t="s">
        <v>144</v>
      </c>
      <c r="O271" s="9" t="s">
        <v>665</v>
      </c>
      <c r="P271" s="9" t="s">
        <v>667</v>
      </c>
      <c r="Q271" s="9">
        <v>19</v>
      </c>
      <c r="R271" s="9">
        <v>16</v>
      </c>
      <c r="S271" s="117">
        <v>23</v>
      </c>
      <c r="T271" s="116" t="s">
        <v>534</v>
      </c>
      <c r="U271" s="115"/>
      <c r="V271" s="126"/>
      <c r="W271" s="126"/>
      <c r="X271" s="126"/>
      <c r="Y271" s="126"/>
      <c r="Z271" s="126"/>
      <c r="AA271" s="126"/>
      <c r="AB271" s="126"/>
      <c r="AC271" s="126"/>
      <c r="AD271" s="126"/>
      <c r="AE271" s="139">
        <v>40234</v>
      </c>
      <c r="AF271" s="126"/>
    </row>
    <row r="272" spans="1:32" ht="26.4" x14ac:dyDescent="0.25">
      <c r="A272" s="9">
        <v>9</v>
      </c>
      <c r="B272" s="10" t="s">
        <v>634</v>
      </c>
      <c r="C272" s="17">
        <v>790026</v>
      </c>
      <c r="D272" s="9" t="s">
        <v>711</v>
      </c>
      <c r="E272" s="9" t="s">
        <v>765</v>
      </c>
      <c r="F272" s="9">
        <v>1947</v>
      </c>
      <c r="G272" s="8" t="s">
        <v>559</v>
      </c>
      <c r="H272" s="9" t="s">
        <v>567</v>
      </c>
      <c r="I272" s="9"/>
      <c r="J272" s="22">
        <v>1500000</v>
      </c>
      <c r="K272" s="48">
        <v>226</v>
      </c>
      <c r="L272" s="57" t="s">
        <v>1209</v>
      </c>
      <c r="M272" s="64">
        <v>40225</v>
      </c>
      <c r="N272" s="76" t="s">
        <v>144</v>
      </c>
      <c r="O272" s="9" t="s">
        <v>665</v>
      </c>
      <c r="P272" s="9" t="s">
        <v>666</v>
      </c>
      <c r="Q272" s="9">
        <v>39</v>
      </c>
      <c r="R272" s="9">
        <v>31</v>
      </c>
      <c r="S272" s="117">
        <v>34</v>
      </c>
      <c r="T272" s="116" t="s">
        <v>534</v>
      </c>
      <c r="U272" s="115"/>
      <c r="V272" s="126"/>
      <c r="W272" s="126"/>
      <c r="X272" s="126"/>
      <c r="Y272" s="126"/>
      <c r="Z272" s="126"/>
      <c r="AA272" s="126"/>
      <c r="AB272" s="126"/>
      <c r="AC272" s="126"/>
      <c r="AD272" s="126"/>
      <c r="AE272" s="139">
        <v>40234</v>
      </c>
      <c r="AF272" s="126"/>
    </row>
    <row r="273" spans="1:34" ht="52.8" x14ac:dyDescent="0.25">
      <c r="A273" s="9">
        <v>10</v>
      </c>
      <c r="B273" s="28" t="s">
        <v>609</v>
      </c>
      <c r="C273" s="17">
        <v>120170</v>
      </c>
      <c r="D273" s="24" t="s">
        <v>1049</v>
      </c>
      <c r="E273" s="24" t="s">
        <v>1058</v>
      </c>
      <c r="F273" s="9">
        <v>1957</v>
      </c>
      <c r="G273" s="8" t="s">
        <v>772</v>
      </c>
      <c r="H273" s="9">
        <v>1</v>
      </c>
      <c r="I273" s="9"/>
      <c r="J273" s="33">
        <v>448644.9</v>
      </c>
      <c r="K273" s="50">
        <v>33</v>
      </c>
      <c r="L273" s="57" t="s">
        <v>1215</v>
      </c>
      <c r="M273" s="63" t="s">
        <v>81</v>
      </c>
      <c r="N273" s="67" t="s">
        <v>82</v>
      </c>
      <c r="O273" s="9" t="s">
        <v>666</v>
      </c>
      <c r="P273" s="9" t="s">
        <v>667</v>
      </c>
      <c r="Q273" s="9">
        <v>50</v>
      </c>
      <c r="R273" s="9">
        <v>22</v>
      </c>
      <c r="S273" s="117">
        <v>28</v>
      </c>
      <c r="T273" s="116" t="s">
        <v>1278</v>
      </c>
      <c r="U273" s="140" t="s">
        <v>361</v>
      </c>
      <c r="V273" s="126">
        <v>40281</v>
      </c>
      <c r="W273" s="126">
        <v>40228</v>
      </c>
      <c r="X273" s="126"/>
      <c r="Y273" s="126"/>
      <c r="Z273" s="126">
        <v>40260</v>
      </c>
      <c r="AA273" s="126" t="s">
        <v>522</v>
      </c>
      <c r="AB273" s="126">
        <v>40273</v>
      </c>
      <c r="AC273" s="126" t="s">
        <v>522</v>
      </c>
      <c r="AD273" s="126"/>
      <c r="AE273" s="139">
        <v>40234</v>
      </c>
      <c r="AF273" s="126">
        <v>40268</v>
      </c>
    </row>
    <row r="274" spans="1:34" ht="52.8" x14ac:dyDescent="0.25">
      <c r="A274" s="9">
        <v>10</v>
      </c>
      <c r="B274" s="28" t="s">
        <v>609</v>
      </c>
      <c r="C274" s="17">
        <v>120173</v>
      </c>
      <c r="D274" s="24" t="s">
        <v>678</v>
      </c>
      <c r="E274" s="24" t="s">
        <v>1062</v>
      </c>
      <c r="F274" s="9">
        <v>1961</v>
      </c>
      <c r="G274" s="8" t="s">
        <v>772</v>
      </c>
      <c r="H274" s="9">
        <v>6</v>
      </c>
      <c r="I274" s="9"/>
      <c r="J274" s="33">
        <v>544393.9</v>
      </c>
      <c r="K274" s="50">
        <v>41</v>
      </c>
      <c r="L274" s="57" t="s">
        <v>1164</v>
      </c>
      <c r="M274" s="63" t="s">
        <v>81</v>
      </c>
      <c r="N274" s="67" t="s">
        <v>82</v>
      </c>
      <c r="O274" s="9" t="s">
        <v>665</v>
      </c>
      <c r="P274" s="9" t="s">
        <v>666</v>
      </c>
      <c r="Q274" s="9">
        <v>20</v>
      </c>
      <c r="R274" s="9">
        <v>26</v>
      </c>
      <c r="S274" s="117">
        <v>36</v>
      </c>
      <c r="T274" s="116" t="s">
        <v>1277</v>
      </c>
      <c r="U274" s="140" t="s">
        <v>365</v>
      </c>
      <c r="V274" s="126">
        <v>40280</v>
      </c>
      <c r="W274" s="126">
        <v>40231</v>
      </c>
      <c r="X274" s="126"/>
      <c r="Y274" s="126"/>
      <c r="Z274" s="126">
        <v>40260</v>
      </c>
      <c r="AA274" s="126" t="s">
        <v>422</v>
      </c>
      <c r="AB274" s="126">
        <v>40275</v>
      </c>
      <c r="AC274" s="126" t="s">
        <v>522</v>
      </c>
      <c r="AD274" s="126"/>
      <c r="AE274" s="139">
        <v>40234</v>
      </c>
      <c r="AF274" s="126">
        <v>40268</v>
      </c>
    </row>
    <row r="275" spans="1:34" ht="39.6" x14ac:dyDescent="0.25">
      <c r="A275" s="9">
        <v>10</v>
      </c>
      <c r="B275" s="28" t="s">
        <v>630</v>
      </c>
      <c r="C275" s="17">
        <v>590130</v>
      </c>
      <c r="D275" s="24" t="s">
        <v>1054</v>
      </c>
      <c r="E275" s="24" t="s">
        <v>484</v>
      </c>
      <c r="F275" s="9">
        <v>1962</v>
      </c>
      <c r="G275" s="8" t="s">
        <v>772</v>
      </c>
      <c r="H275" s="9">
        <v>7</v>
      </c>
      <c r="I275" s="9"/>
      <c r="J275" s="33">
        <v>276455.40000000002</v>
      </c>
      <c r="K275" s="50">
        <v>26</v>
      </c>
      <c r="L275" s="57" t="s">
        <v>1220</v>
      </c>
      <c r="M275" s="63" t="s">
        <v>81</v>
      </c>
      <c r="N275" s="67" t="s">
        <v>82</v>
      </c>
      <c r="O275" s="9" t="s">
        <v>665</v>
      </c>
      <c r="P275" s="9" t="s">
        <v>667</v>
      </c>
      <c r="Q275" s="9">
        <v>21</v>
      </c>
      <c r="R275" s="9">
        <v>11</v>
      </c>
      <c r="S275" s="117">
        <v>16</v>
      </c>
      <c r="T275" s="230" t="s">
        <v>668</v>
      </c>
      <c r="U275" s="140" t="s">
        <v>364</v>
      </c>
      <c r="V275" s="126">
        <v>40233</v>
      </c>
      <c r="W275" s="126">
        <v>40231</v>
      </c>
      <c r="X275" s="126"/>
      <c r="Y275" s="126"/>
      <c r="Z275" s="126">
        <v>40259</v>
      </c>
      <c r="AA275" s="126" t="s">
        <v>522</v>
      </c>
      <c r="AB275" s="126">
        <v>40275</v>
      </c>
      <c r="AC275" s="126" t="s">
        <v>522</v>
      </c>
      <c r="AD275" s="126"/>
      <c r="AE275" s="139">
        <v>40234</v>
      </c>
      <c r="AF275" s="126">
        <v>40268</v>
      </c>
    </row>
    <row r="276" spans="1:34" x14ac:dyDescent="0.25">
      <c r="A276" s="18">
        <v>10</v>
      </c>
      <c r="B276" s="10" t="s">
        <v>636</v>
      </c>
      <c r="C276" s="9">
        <v>890201</v>
      </c>
      <c r="D276" s="18" t="s">
        <v>165</v>
      </c>
      <c r="E276" s="9" t="s">
        <v>166</v>
      </c>
      <c r="F276" s="9">
        <v>1935</v>
      </c>
      <c r="G276" s="8" t="s">
        <v>772</v>
      </c>
      <c r="H276" s="9">
        <v>9</v>
      </c>
      <c r="I276" s="9"/>
      <c r="J276" s="22">
        <v>240166</v>
      </c>
      <c r="K276" s="9">
        <v>20</v>
      </c>
      <c r="L276" s="9" t="s">
        <v>167</v>
      </c>
      <c r="M276" s="114" t="s">
        <v>81</v>
      </c>
      <c r="N276" s="76" t="s">
        <v>82</v>
      </c>
      <c r="O276" s="9" t="s">
        <v>665</v>
      </c>
      <c r="P276" s="9" t="s">
        <v>667</v>
      </c>
      <c r="Q276" s="9">
        <v>44</v>
      </c>
      <c r="R276" s="9" t="s">
        <v>669</v>
      </c>
      <c r="S276" s="117" t="s">
        <v>669</v>
      </c>
      <c r="T276" s="116" t="s">
        <v>169</v>
      </c>
      <c r="U276" s="115"/>
      <c r="V276" s="126"/>
      <c r="W276" s="126"/>
      <c r="X276" s="126"/>
      <c r="Y276" s="126"/>
      <c r="Z276" s="126"/>
      <c r="AA276" s="126"/>
      <c r="AB276" s="126"/>
      <c r="AC276" s="126"/>
      <c r="AD276" s="126"/>
      <c r="AE276" s="139">
        <v>40234</v>
      </c>
      <c r="AF276" s="126"/>
    </row>
    <row r="277" spans="1:34" ht="26.4" x14ac:dyDescent="0.25">
      <c r="A277" s="9">
        <v>10</v>
      </c>
      <c r="B277" s="10" t="s">
        <v>600</v>
      </c>
      <c r="C277" s="17">
        <v>30314</v>
      </c>
      <c r="D277" s="9" t="s">
        <v>674</v>
      </c>
      <c r="E277" s="9" t="s">
        <v>485</v>
      </c>
      <c r="F277" s="9">
        <v>1928</v>
      </c>
      <c r="G277" s="8" t="s">
        <v>559</v>
      </c>
      <c r="H277" s="9" t="s">
        <v>544</v>
      </c>
      <c r="I277" s="9"/>
      <c r="J277" s="22">
        <v>1050000</v>
      </c>
      <c r="K277" s="48">
        <v>162</v>
      </c>
      <c r="L277" s="57" t="s">
        <v>1181</v>
      </c>
      <c r="M277" s="64">
        <v>40253</v>
      </c>
      <c r="N277" s="76" t="s">
        <v>144</v>
      </c>
      <c r="O277" s="9" t="s">
        <v>665</v>
      </c>
      <c r="P277" s="9" t="s">
        <v>666</v>
      </c>
      <c r="Q277" s="9">
        <v>22</v>
      </c>
      <c r="R277" s="9">
        <v>20</v>
      </c>
      <c r="S277" s="117">
        <v>24</v>
      </c>
      <c r="T277" s="116" t="s">
        <v>536</v>
      </c>
      <c r="U277" s="115"/>
      <c r="V277" s="126"/>
      <c r="W277" s="126"/>
      <c r="X277" s="126"/>
      <c r="Y277" s="126"/>
      <c r="Z277" s="126"/>
      <c r="AA277" s="126"/>
      <c r="AB277" s="126"/>
      <c r="AC277" s="126"/>
      <c r="AD277" s="126"/>
      <c r="AE277" s="139">
        <v>40234</v>
      </c>
      <c r="AF277" s="126"/>
    </row>
    <row r="278" spans="1:34" x14ac:dyDescent="0.25">
      <c r="A278" s="9">
        <v>10</v>
      </c>
      <c r="B278" s="47" t="s">
        <v>606</v>
      </c>
      <c r="C278" s="17">
        <v>830099</v>
      </c>
      <c r="D278" s="9" t="s">
        <v>680</v>
      </c>
      <c r="E278" s="9" t="s">
        <v>732</v>
      </c>
      <c r="F278" s="9">
        <v>1957</v>
      </c>
      <c r="G278" s="8" t="s">
        <v>559</v>
      </c>
      <c r="H278" s="9" t="s">
        <v>561</v>
      </c>
      <c r="I278" s="9"/>
      <c r="J278" s="22">
        <v>1350000</v>
      </c>
      <c r="K278" s="48">
        <v>83</v>
      </c>
      <c r="L278" s="57" t="s">
        <v>1225</v>
      </c>
      <c r="M278" s="64">
        <v>40225</v>
      </c>
      <c r="N278" s="76" t="s">
        <v>149</v>
      </c>
      <c r="O278" s="9" t="s">
        <v>666</v>
      </c>
      <c r="P278" s="9" t="s">
        <v>667</v>
      </c>
      <c r="Q278" s="9">
        <v>49</v>
      </c>
      <c r="R278" s="9">
        <v>18</v>
      </c>
      <c r="S278" s="117">
        <v>24</v>
      </c>
      <c r="T278" s="116" t="s">
        <v>535</v>
      </c>
      <c r="U278" s="115"/>
      <c r="V278" s="126"/>
      <c r="W278" s="126"/>
      <c r="X278" s="126"/>
      <c r="Y278" s="126"/>
      <c r="Z278" s="126"/>
      <c r="AA278" s="126"/>
      <c r="AB278" s="126"/>
      <c r="AC278" s="126"/>
      <c r="AD278" s="126"/>
      <c r="AE278" s="139">
        <v>40234</v>
      </c>
      <c r="AF278" s="126"/>
    </row>
    <row r="279" spans="1:34" s="74" customFormat="1" ht="26.4" x14ac:dyDescent="0.25">
      <c r="A279" s="71">
        <v>11</v>
      </c>
      <c r="B279" s="93" t="s">
        <v>601</v>
      </c>
      <c r="C279" s="94">
        <v>50044</v>
      </c>
      <c r="D279" s="71" t="s">
        <v>676</v>
      </c>
      <c r="E279" s="71" t="s">
        <v>728</v>
      </c>
      <c r="F279" s="71">
        <v>1970</v>
      </c>
      <c r="G279" s="90" t="s">
        <v>559</v>
      </c>
      <c r="H279" s="71" t="s">
        <v>560</v>
      </c>
      <c r="I279" s="71"/>
      <c r="J279" s="91">
        <v>1100000</v>
      </c>
      <c r="K279" s="92">
        <v>126</v>
      </c>
      <c r="L279" s="87" t="s">
        <v>1237</v>
      </c>
      <c r="M279" s="95">
        <v>40225</v>
      </c>
      <c r="N279" s="96" t="s">
        <v>150</v>
      </c>
      <c r="O279" s="71" t="s">
        <v>665</v>
      </c>
      <c r="P279" s="71" t="s">
        <v>666</v>
      </c>
      <c r="Q279" s="71">
        <v>28</v>
      </c>
      <c r="R279" s="71">
        <v>24</v>
      </c>
      <c r="S279" s="119">
        <v>28</v>
      </c>
      <c r="T279" s="116" t="s">
        <v>534</v>
      </c>
      <c r="U279" s="115"/>
      <c r="V279" s="126"/>
      <c r="W279" s="126"/>
      <c r="X279" s="126"/>
      <c r="Y279" s="126"/>
      <c r="Z279" s="126"/>
      <c r="AA279" s="126"/>
      <c r="AB279" s="126"/>
      <c r="AC279" s="126"/>
      <c r="AD279" s="126"/>
      <c r="AE279" s="139">
        <v>40234</v>
      </c>
      <c r="AF279" s="126"/>
      <c r="AH279"/>
    </row>
    <row r="280" spans="1:34" ht="66" x14ac:dyDescent="0.25">
      <c r="A280" s="9">
        <v>11</v>
      </c>
      <c r="B280" s="10" t="s">
        <v>607</v>
      </c>
      <c r="C280" s="17">
        <v>940334</v>
      </c>
      <c r="D280" s="9" t="s">
        <v>819</v>
      </c>
      <c r="E280" s="9" t="s">
        <v>733</v>
      </c>
      <c r="F280" s="9">
        <v>1965</v>
      </c>
      <c r="G280" s="8" t="s">
        <v>559</v>
      </c>
      <c r="H280" s="9" t="s">
        <v>562</v>
      </c>
      <c r="I280" s="9"/>
      <c r="J280" s="22">
        <v>1950000</v>
      </c>
      <c r="K280" s="48">
        <v>142</v>
      </c>
      <c r="L280" s="57" t="s">
        <v>1238</v>
      </c>
      <c r="M280" s="64">
        <v>40391</v>
      </c>
      <c r="N280" s="76" t="s">
        <v>151</v>
      </c>
      <c r="O280" s="9" t="s">
        <v>666</v>
      </c>
      <c r="P280" s="9" t="s">
        <v>667</v>
      </c>
      <c r="Q280" s="9">
        <v>54</v>
      </c>
      <c r="R280" s="9">
        <v>20</v>
      </c>
      <c r="S280" s="117">
        <v>27</v>
      </c>
      <c r="T280" s="116" t="s">
        <v>474</v>
      </c>
      <c r="U280" s="115"/>
      <c r="V280" s="126"/>
      <c r="W280" s="126"/>
      <c r="X280" s="126"/>
      <c r="Y280" s="126"/>
      <c r="Z280" s="126"/>
      <c r="AA280" s="126"/>
      <c r="AB280" s="126"/>
      <c r="AC280" s="126"/>
      <c r="AD280" s="126"/>
      <c r="AE280" s="139">
        <v>40234</v>
      </c>
      <c r="AF280" s="126"/>
    </row>
    <row r="281" spans="1:34" ht="26.4" x14ac:dyDescent="0.25">
      <c r="A281" s="9">
        <v>12</v>
      </c>
      <c r="B281" s="10" t="s">
        <v>598</v>
      </c>
      <c r="C281" s="17">
        <v>220144</v>
      </c>
      <c r="D281" s="9" t="s">
        <v>703</v>
      </c>
      <c r="E281" s="9" t="s">
        <v>756</v>
      </c>
      <c r="F281" s="9">
        <v>1952</v>
      </c>
      <c r="G281" s="8" t="s">
        <v>559</v>
      </c>
      <c r="H281" s="9" t="s">
        <v>551</v>
      </c>
      <c r="I281" s="9"/>
      <c r="J281" s="22">
        <v>925000</v>
      </c>
      <c r="K281" s="48">
        <v>121</v>
      </c>
      <c r="L281" s="57" t="s">
        <v>16</v>
      </c>
      <c r="M281" s="64">
        <v>40253</v>
      </c>
      <c r="N281" s="76" t="s">
        <v>152</v>
      </c>
      <c r="O281" s="9" t="s">
        <v>665</v>
      </c>
      <c r="P281" s="9" t="s">
        <v>667</v>
      </c>
      <c r="Q281" s="9">
        <v>40</v>
      </c>
      <c r="R281" s="9">
        <v>13</v>
      </c>
      <c r="S281" s="117">
        <v>16</v>
      </c>
      <c r="T281" s="116" t="s">
        <v>536</v>
      </c>
      <c r="U281" s="115"/>
      <c r="V281" s="126"/>
      <c r="W281" s="126"/>
      <c r="X281" s="126"/>
      <c r="Y281" s="126"/>
      <c r="Z281" s="126"/>
      <c r="AA281" s="126"/>
      <c r="AB281" s="126"/>
      <c r="AC281" s="126"/>
      <c r="AD281" s="126"/>
      <c r="AE281" s="139">
        <v>40234</v>
      </c>
      <c r="AF281" s="126"/>
    </row>
    <row r="282" spans="1:34" x14ac:dyDescent="0.25">
      <c r="A282" s="18">
        <v>13</v>
      </c>
      <c r="B282" s="44" t="s">
        <v>608</v>
      </c>
      <c r="C282" s="34">
        <v>100550</v>
      </c>
      <c r="D282" s="44" t="s">
        <v>986</v>
      </c>
      <c r="E282" s="9" t="s">
        <v>1013</v>
      </c>
      <c r="F282" s="9">
        <v>1961</v>
      </c>
      <c r="G282" s="8" t="s">
        <v>772</v>
      </c>
      <c r="H282" s="9">
        <v>1</v>
      </c>
      <c r="I282" s="9"/>
      <c r="J282" s="22">
        <v>370300</v>
      </c>
      <c r="K282" s="48">
        <v>35</v>
      </c>
      <c r="L282" s="57" t="s">
        <v>1169</v>
      </c>
      <c r="M282" s="63" t="s">
        <v>81</v>
      </c>
      <c r="N282" s="67" t="s">
        <v>91</v>
      </c>
      <c r="O282" s="9" t="s">
        <v>665</v>
      </c>
      <c r="P282" s="9" t="s">
        <v>667</v>
      </c>
      <c r="Q282" s="18">
        <v>19</v>
      </c>
      <c r="R282" s="9" t="s">
        <v>669</v>
      </c>
      <c r="S282" s="117" t="s">
        <v>669</v>
      </c>
      <c r="T282" s="116" t="s">
        <v>179</v>
      </c>
      <c r="U282" s="115"/>
      <c r="V282" s="126"/>
      <c r="W282" s="126"/>
      <c r="X282" s="126"/>
      <c r="Y282" s="126">
        <v>40268</v>
      </c>
      <c r="Z282" s="126"/>
      <c r="AA282" s="126"/>
      <c r="AB282" s="126"/>
      <c r="AC282" s="126"/>
      <c r="AD282" s="126"/>
      <c r="AE282" s="139">
        <v>40234</v>
      </c>
      <c r="AF282" s="126">
        <v>40241</v>
      </c>
    </row>
    <row r="283" spans="1:34" x14ac:dyDescent="0.25">
      <c r="A283" s="18">
        <v>13</v>
      </c>
      <c r="B283" s="44" t="s">
        <v>608</v>
      </c>
      <c r="C283" s="34">
        <v>100015</v>
      </c>
      <c r="D283" s="44" t="s">
        <v>987</v>
      </c>
      <c r="E283" s="9" t="s">
        <v>1014</v>
      </c>
      <c r="F283" s="9">
        <v>1952</v>
      </c>
      <c r="G283" s="8" t="s">
        <v>772</v>
      </c>
      <c r="H283" s="9">
        <v>2</v>
      </c>
      <c r="I283" s="9"/>
      <c r="J283" s="22">
        <v>493980.2</v>
      </c>
      <c r="K283" s="48">
        <v>46</v>
      </c>
      <c r="L283" s="57" t="s">
        <v>19</v>
      </c>
      <c r="M283" s="63" t="s">
        <v>81</v>
      </c>
      <c r="N283" s="67" t="s">
        <v>91</v>
      </c>
      <c r="O283" s="9" t="s">
        <v>665</v>
      </c>
      <c r="P283" s="9" t="s">
        <v>667</v>
      </c>
      <c r="Q283" s="18">
        <v>43</v>
      </c>
      <c r="R283" s="9">
        <v>15</v>
      </c>
      <c r="S283" s="117">
        <v>18</v>
      </c>
      <c r="T283" s="116" t="s">
        <v>179</v>
      </c>
      <c r="U283" s="115"/>
      <c r="V283" s="126"/>
      <c r="W283" s="126"/>
      <c r="X283" s="126"/>
      <c r="Y283" s="126">
        <v>40268</v>
      </c>
      <c r="Z283" s="126"/>
      <c r="AA283" s="126"/>
      <c r="AB283" s="126"/>
      <c r="AC283" s="126"/>
      <c r="AD283" s="126"/>
      <c r="AE283" s="139">
        <v>40234</v>
      </c>
      <c r="AF283" s="126">
        <v>40247</v>
      </c>
    </row>
    <row r="284" spans="1:34" ht="66" x14ac:dyDescent="0.25">
      <c r="A284" s="9">
        <v>14</v>
      </c>
      <c r="B284" s="10" t="s">
        <v>599</v>
      </c>
      <c r="C284" s="17">
        <v>370070</v>
      </c>
      <c r="D284" s="9" t="s">
        <v>673</v>
      </c>
      <c r="E284" s="9" t="s">
        <v>726</v>
      </c>
      <c r="F284" s="9">
        <v>1956</v>
      </c>
      <c r="G284" s="8" t="s">
        <v>559</v>
      </c>
      <c r="H284" s="9" t="s">
        <v>543</v>
      </c>
      <c r="I284" s="9"/>
      <c r="J284" s="22">
        <v>1200000</v>
      </c>
      <c r="K284" s="48">
        <v>161</v>
      </c>
      <c r="L284" s="57" t="s">
        <v>43</v>
      </c>
      <c r="M284" s="64">
        <v>40344</v>
      </c>
      <c r="N284" s="76" t="s">
        <v>155</v>
      </c>
      <c r="O284" s="9" t="s">
        <v>665</v>
      </c>
      <c r="P284" s="9" t="s">
        <v>667</v>
      </c>
      <c r="Q284" s="9">
        <v>20</v>
      </c>
      <c r="R284" s="9">
        <v>13</v>
      </c>
      <c r="S284" s="117">
        <v>23</v>
      </c>
      <c r="T284" s="116" t="s">
        <v>542</v>
      </c>
      <c r="U284" s="115"/>
      <c r="V284" s="126"/>
      <c r="W284" s="126"/>
      <c r="X284" s="126"/>
      <c r="Y284" s="126"/>
      <c r="Z284" s="126"/>
      <c r="AA284" s="126"/>
      <c r="AB284" s="126"/>
      <c r="AC284" s="126"/>
      <c r="AD284" s="126"/>
      <c r="AE284" s="139">
        <v>40234</v>
      </c>
      <c r="AF284" s="126"/>
    </row>
    <row r="285" spans="1:34" ht="52.8" x14ac:dyDescent="0.25">
      <c r="A285" s="9">
        <v>14</v>
      </c>
      <c r="B285" s="10" t="s">
        <v>599</v>
      </c>
      <c r="C285" s="17">
        <v>370068</v>
      </c>
      <c r="D285" s="9" t="s">
        <v>675</v>
      </c>
      <c r="E285" s="9" t="s">
        <v>727</v>
      </c>
      <c r="F285" s="9">
        <v>1963</v>
      </c>
      <c r="G285" s="8" t="s">
        <v>418</v>
      </c>
      <c r="H285" s="9" t="s">
        <v>593</v>
      </c>
      <c r="I285" s="9"/>
      <c r="J285" s="22">
        <v>400000</v>
      </c>
      <c r="K285" s="48">
        <v>62</v>
      </c>
      <c r="L285" s="57" t="s">
        <v>34</v>
      </c>
      <c r="M285" s="63">
        <v>40442</v>
      </c>
      <c r="N285" s="76" t="s">
        <v>136</v>
      </c>
      <c r="O285" s="9" t="s">
        <v>665</v>
      </c>
      <c r="P285" s="9" t="s">
        <v>667</v>
      </c>
      <c r="Q285" s="9">
        <v>15</v>
      </c>
      <c r="R285" s="9">
        <v>10</v>
      </c>
      <c r="S285" s="117">
        <v>13</v>
      </c>
      <c r="T285" s="116" t="s">
        <v>475</v>
      </c>
      <c r="U285" s="115"/>
      <c r="V285" s="126"/>
      <c r="W285" s="126"/>
      <c r="X285" s="126"/>
      <c r="Y285" s="126"/>
      <c r="Z285" s="126"/>
      <c r="AA285" s="126"/>
      <c r="AB285" s="126"/>
      <c r="AC285" s="126"/>
      <c r="AD285" s="126"/>
      <c r="AE285" s="139">
        <v>40234</v>
      </c>
      <c r="AF285" s="126"/>
    </row>
    <row r="286" spans="1:34" ht="26.4" x14ac:dyDescent="0.25">
      <c r="A286" s="9">
        <v>14</v>
      </c>
      <c r="B286" s="10" t="s">
        <v>599</v>
      </c>
      <c r="C286" s="17">
        <v>370117</v>
      </c>
      <c r="D286" s="9" t="s">
        <v>686</v>
      </c>
      <c r="E286" s="9" t="s">
        <v>739</v>
      </c>
      <c r="F286" s="9">
        <v>1961</v>
      </c>
      <c r="G286" s="8" t="s">
        <v>559</v>
      </c>
      <c r="H286" s="9" t="s">
        <v>563</v>
      </c>
      <c r="I286" s="9"/>
      <c r="J286" s="22">
        <v>575000</v>
      </c>
      <c r="K286" s="48">
        <v>41</v>
      </c>
      <c r="L286" s="57" t="s">
        <v>1164</v>
      </c>
      <c r="M286" s="64">
        <v>40225</v>
      </c>
      <c r="N286" s="76" t="s">
        <v>156</v>
      </c>
      <c r="O286" s="9" t="s">
        <v>666</v>
      </c>
      <c r="P286" s="9" t="s">
        <v>667</v>
      </c>
      <c r="Q286" s="9">
        <v>44</v>
      </c>
      <c r="R286" s="9">
        <v>14</v>
      </c>
      <c r="S286" s="117">
        <v>17</v>
      </c>
      <c r="T286" s="116" t="s">
        <v>534</v>
      </c>
      <c r="U286" s="115"/>
      <c r="V286" s="126"/>
      <c r="W286" s="126"/>
      <c r="X286" s="126"/>
      <c r="Y286" s="126"/>
      <c r="Z286" s="126"/>
      <c r="AA286" s="126"/>
      <c r="AB286" s="126"/>
      <c r="AC286" s="126"/>
      <c r="AD286" s="126"/>
      <c r="AE286" s="139">
        <v>40234</v>
      </c>
      <c r="AF286" s="126"/>
    </row>
    <row r="287" spans="1:34" ht="26.4" x14ac:dyDescent="0.25">
      <c r="A287" s="9">
        <v>14</v>
      </c>
      <c r="B287" s="10" t="s">
        <v>614</v>
      </c>
      <c r="C287" s="17">
        <v>490123</v>
      </c>
      <c r="D287" s="9" t="s">
        <v>689</v>
      </c>
      <c r="E287" s="9" t="s">
        <v>740</v>
      </c>
      <c r="F287" s="9">
        <v>1960</v>
      </c>
      <c r="G287" s="8" t="s">
        <v>559</v>
      </c>
      <c r="H287" s="9" t="s">
        <v>547</v>
      </c>
      <c r="I287" s="9"/>
      <c r="J287" s="22">
        <v>1350000</v>
      </c>
      <c r="K287" s="48">
        <v>50</v>
      </c>
      <c r="L287" s="57" t="s">
        <v>1199</v>
      </c>
      <c r="M287" s="64">
        <v>40253</v>
      </c>
      <c r="N287" s="76" t="s">
        <v>157</v>
      </c>
      <c r="O287" s="9" t="s">
        <v>665</v>
      </c>
      <c r="P287" s="9" t="s">
        <v>667</v>
      </c>
      <c r="Q287" s="9">
        <v>40</v>
      </c>
      <c r="R287" s="9">
        <v>14</v>
      </c>
      <c r="S287" s="117">
        <v>14</v>
      </c>
      <c r="T287" s="116" t="s">
        <v>537</v>
      </c>
      <c r="U287" s="115"/>
      <c r="V287" s="126"/>
      <c r="W287" s="126"/>
      <c r="X287" s="126"/>
      <c r="Y287" s="126"/>
      <c r="Z287" s="126"/>
      <c r="AA287" s="126"/>
      <c r="AB287" s="126"/>
      <c r="AC287" s="126"/>
      <c r="AD287" s="126"/>
      <c r="AE287" s="139">
        <v>40234</v>
      </c>
      <c r="AF287" s="126"/>
    </row>
    <row r="288" spans="1:34" x14ac:dyDescent="0.25">
      <c r="A288" s="3" t="s">
        <v>772</v>
      </c>
      <c r="B288" s="46" t="s">
        <v>774</v>
      </c>
      <c r="C288" s="23"/>
    </row>
    <row r="289" spans="1:3" x14ac:dyDescent="0.25">
      <c r="A289" s="99" t="s">
        <v>559</v>
      </c>
      <c r="B289" s="100" t="s">
        <v>773</v>
      </c>
      <c r="C289" s="23"/>
    </row>
    <row r="290" spans="1:3" x14ac:dyDescent="0.25">
      <c r="A290" s="124" t="s">
        <v>418</v>
      </c>
      <c r="B290" s="100" t="s">
        <v>419</v>
      </c>
      <c r="C290" s="23"/>
    </row>
  </sheetData>
  <mergeCells count="1">
    <mergeCell ref="V1:AF1"/>
  </mergeCells>
  <phoneticPr fontId="3" type="noConversion"/>
  <pageMargins left="0.5" right="0.25" top="0.5" bottom="0.5" header="0.25" footer="0.25"/>
  <pageSetup paperSize="17" scale="59" orientation="landscape" r:id="rId1"/>
  <headerFooter alignWithMargins="0">
    <oddFooter>&amp;L&amp;Z&amp;F&amp;C&amp;P of &amp;N&amp;R&amp;D</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Data Sheets</vt:lpstr>
      <vt:lpstr>ARRA (II) Bridge Project 2010</vt:lpstr>
      <vt:lpstr>'ARRA (II) Bridge Project 2010'!Print_Area</vt:lpstr>
      <vt:lpstr>'Data Sheets'!Print_Area</vt:lpstr>
      <vt:lpstr>'ARRA (II) Bridge Project 2010'!Print_Titles</vt:lpstr>
      <vt:lpstr>'Data Sheets'!Print_Titles</vt:lpstr>
    </vt:vector>
  </TitlesOfParts>
  <Company>NC DOT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ARRA Bridge Project 2010</dc:title>
  <dc:subject>ARRA II Bridge Candidates Summary</dc:subject>
  <dc:creator>Jeffrey M. Garland, P.E.</dc:creator>
  <cp:lastModifiedBy>Mason, James S</cp:lastModifiedBy>
  <cp:lastPrinted>2010-11-22T15:22:09Z</cp:lastPrinted>
  <dcterms:created xsi:type="dcterms:W3CDTF">2010-01-22T14:10:00Z</dcterms:created>
  <dcterms:modified xsi:type="dcterms:W3CDTF">2017-01-11T16:06:10Z</dcterms:modified>
</cp:coreProperties>
</file>